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CCD996D6-49E7-49A9-84AB-793487CB769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Q44" i="2"/>
  <c r="H44" i="2"/>
  <c r="G44" i="2"/>
  <c r="AA43" i="2"/>
  <c r="Z43" i="2"/>
  <c r="Y43" i="2"/>
  <c r="X43" i="2"/>
  <c r="W43" i="2"/>
  <c r="V43" i="2"/>
  <c r="U43" i="2"/>
  <c r="U44" i="2" s="1"/>
  <c r="T43" i="2"/>
  <c r="S43" i="2"/>
  <c r="R43" i="2"/>
  <c r="Q43" i="2"/>
  <c r="P43" i="2"/>
  <c r="O43" i="2"/>
  <c r="N43" i="2"/>
  <c r="M43" i="2"/>
  <c r="M44" i="2" s="1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U37" i="2"/>
  <c r="T37" i="2"/>
  <c r="T44" i="2" s="1"/>
  <c r="S37" i="2"/>
  <c r="S44" i="2" s="1"/>
  <c r="R37" i="2"/>
  <c r="Q37" i="2"/>
  <c r="P37" i="2"/>
  <c r="P44" i="2" s="1"/>
  <c r="P45" i="2" s="1"/>
  <c r="O37" i="2"/>
  <c r="O44" i="2" s="1"/>
  <c r="N37" i="2"/>
  <c r="M37" i="2"/>
  <c r="L37" i="2"/>
  <c r="L44" i="2" s="1"/>
  <c r="K37" i="2"/>
  <c r="K44" i="2" s="1"/>
  <c r="J37" i="2"/>
  <c r="I37" i="2"/>
  <c r="I44" i="2" s="1"/>
  <c r="H37" i="2"/>
  <c r="G37" i="2"/>
  <c r="F37" i="2"/>
  <c r="E37" i="2"/>
  <c r="E44" i="2" s="1"/>
  <c r="D37" i="2"/>
  <c r="D44" i="2" s="1"/>
  <c r="C37" i="2"/>
  <c r="C44" i="2" s="1"/>
  <c r="L26" i="2"/>
  <c r="L45" i="2" s="1"/>
  <c r="K26" i="2"/>
  <c r="AA25" i="2"/>
  <c r="Y25" i="2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T13" i="2"/>
  <c r="T26" i="2" s="1"/>
  <c r="T45" i="2" s="1"/>
  <c r="S13" i="2"/>
  <c r="R13" i="2"/>
  <c r="Q13" i="2"/>
  <c r="P13" i="2"/>
  <c r="P26" i="2" s="1"/>
  <c r="O13" i="2"/>
  <c r="O26" i="2" s="1"/>
  <c r="O45" i="2" s="1"/>
  <c r="N13" i="2"/>
  <c r="N26" i="2" s="1"/>
  <c r="M13" i="2"/>
  <c r="L13" i="2"/>
  <c r="K13" i="2"/>
  <c r="J13" i="2"/>
  <c r="J26" i="2" s="1"/>
  <c r="I13" i="2"/>
  <c r="H13" i="2"/>
  <c r="H26" i="2" s="1"/>
  <c r="H45" i="2" s="1"/>
  <c r="G13" i="2"/>
  <c r="G26" i="2" s="1"/>
  <c r="G45" i="2" s="1"/>
  <c r="F13" i="2"/>
  <c r="F26" i="2" s="1"/>
  <c r="E13" i="2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K37" i="3"/>
  <c r="K44" i="3" s="1"/>
  <c r="J37" i="3"/>
  <c r="J44" i="3" s="1"/>
  <c r="I37" i="3"/>
  <c r="I44" i="3" s="1"/>
  <c r="H37" i="3"/>
  <c r="G37" i="3"/>
  <c r="F37" i="3"/>
  <c r="E37" i="3"/>
  <c r="E44" i="3" s="1"/>
  <c r="D37" i="3"/>
  <c r="C37" i="3"/>
  <c r="C44" i="3" s="1"/>
  <c r="AA26" i="3"/>
  <c r="AA45" i="3" s="1"/>
  <c r="P26" i="3"/>
  <c r="H26" i="3"/>
  <c r="AA25" i="3"/>
  <c r="Y25" i="3"/>
  <c r="X25" i="3"/>
  <c r="W25" i="3"/>
  <c r="V25" i="3"/>
  <c r="U25" i="3"/>
  <c r="T25" i="3"/>
  <c r="S25" i="3"/>
  <c r="S26" i="3" s="1"/>
  <c r="S45" i="3" s="1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C26" i="3" s="1"/>
  <c r="C45" i="3" s="1"/>
  <c r="AA13" i="3"/>
  <c r="Y13" i="3"/>
  <c r="X13" i="3"/>
  <c r="X26" i="3" s="1"/>
  <c r="W13" i="3"/>
  <c r="W26" i="3" s="1"/>
  <c r="W45" i="3" s="1"/>
  <c r="V13" i="3"/>
  <c r="U13" i="3"/>
  <c r="T13" i="3"/>
  <c r="S13" i="3"/>
  <c r="R13" i="3"/>
  <c r="R26" i="3" s="1"/>
  <c r="Q13" i="3"/>
  <c r="P13" i="3"/>
  <c r="O13" i="3"/>
  <c r="O26" i="3" s="1"/>
  <c r="O45" i="3" s="1"/>
  <c r="N13" i="3"/>
  <c r="M13" i="3"/>
  <c r="L13" i="3"/>
  <c r="K13" i="3"/>
  <c r="K26" i="3" s="1"/>
  <c r="K45" i="3" s="1"/>
  <c r="J13" i="3"/>
  <c r="J26" i="3" s="1"/>
  <c r="J45" i="3" s="1"/>
  <c r="I13" i="3"/>
  <c r="H13" i="3"/>
  <c r="G13" i="3"/>
  <c r="G26" i="3" s="1"/>
  <c r="F13" i="3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O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C44" i="4" s="1"/>
  <c r="AA26" i="4"/>
  <c r="AA45" i="4" s="1"/>
  <c r="J26" i="4"/>
  <c r="H26" i="4"/>
  <c r="AA25" i="4"/>
  <c r="Y25" i="4"/>
  <c r="X25" i="4"/>
  <c r="W25" i="4"/>
  <c r="V25" i="4"/>
  <c r="U25" i="4"/>
  <c r="T25" i="4"/>
  <c r="S25" i="4"/>
  <c r="S26" i="4" s="1"/>
  <c r="S45" i="4" s="1"/>
  <c r="R25" i="4"/>
  <c r="Q25" i="4"/>
  <c r="P25" i="4"/>
  <c r="P26" i="4" s="1"/>
  <c r="O25" i="4"/>
  <c r="N25" i="4"/>
  <c r="M25" i="4"/>
  <c r="L25" i="4"/>
  <c r="K25" i="4"/>
  <c r="K26" i="4" s="1"/>
  <c r="K45" i="4" s="1"/>
  <c r="J25" i="4"/>
  <c r="I25" i="4"/>
  <c r="H25" i="4"/>
  <c r="G25" i="4"/>
  <c r="F25" i="4"/>
  <c r="E25" i="4"/>
  <c r="D25" i="4"/>
  <c r="C25" i="4"/>
  <c r="C26" i="4" s="1"/>
  <c r="C45" i="4" s="1"/>
  <c r="AA13" i="4"/>
  <c r="Y13" i="4"/>
  <c r="Z13" i="4" s="1"/>
  <c r="X13" i="4"/>
  <c r="X26" i="4" s="1"/>
  <c r="W13" i="4"/>
  <c r="W26" i="4" s="1"/>
  <c r="V13" i="4"/>
  <c r="V26" i="4" s="1"/>
  <c r="U13" i="4"/>
  <c r="T13" i="4"/>
  <c r="S13" i="4"/>
  <c r="R13" i="4"/>
  <c r="R26" i="4" s="1"/>
  <c r="Q13" i="4"/>
  <c r="P13" i="4"/>
  <c r="O13" i="4"/>
  <c r="O26" i="4" s="1"/>
  <c r="N13" i="4"/>
  <c r="N26" i="4" s="1"/>
  <c r="M13" i="4"/>
  <c r="L13" i="4"/>
  <c r="K13" i="4"/>
  <c r="J13" i="4"/>
  <c r="I13" i="4"/>
  <c r="H13" i="4"/>
  <c r="G13" i="4"/>
  <c r="G26" i="4" s="1"/>
  <c r="F13" i="4"/>
  <c r="F26" i="4" s="1"/>
  <c r="E13" i="4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N37" i="5"/>
  <c r="M37" i="5"/>
  <c r="M44" i="5" s="1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E44" i="5" s="1"/>
  <c r="D37" i="5"/>
  <c r="D44" i="5" s="1"/>
  <c r="C37" i="5"/>
  <c r="C44" i="5" s="1"/>
  <c r="P26" i="5"/>
  <c r="H26" i="5"/>
  <c r="AA25" i="5"/>
  <c r="Y25" i="5"/>
  <c r="Y26" i="5" s="1"/>
  <c r="X25" i="5"/>
  <c r="W25" i="5"/>
  <c r="V25" i="5"/>
  <c r="U25" i="5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AA45" i="5" s="1"/>
  <c r="Z13" i="5"/>
  <c r="Y13" i="5"/>
  <c r="X13" i="5"/>
  <c r="X26" i="5" s="1"/>
  <c r="W13" i="5"/>
  <c r="W26" i="5" s="1"/>
  <c r="V13" i="5"/>
  <c r="U13" i="5"/>
  <c r="U26" i="5" s="1"/>
  <c r="T13" i="5"/>
  <c r="T26" i="5" s="1"/>
  <c r="S13" i="5"/>
  <c r="S26" i="5" s="1"/>
  <c r="S45" i="5" s="1"/>
  <c r="R13" i="5"/>
  <c r="R26" i="5" s="1"/>
  <c r="R45" i="5" s="1"/>
  <c r="Q13" i="5"/>
  <c r="P13" i="5"/>
  <c r="O13" i="5"/>
  <c r="O26" i="5" s="1"/>
  <c r="O45" i="5" s="1"/>
  <c r="N13" i="5"/>
  <c r="M13" i="5"/>
  <c r="M26" i="5" s="1"/>
  <c r="L13" i="5"/>
  <c r="L26" i="5" s="1"/>
  <c r="L45" i="5" s="1"/>
  <c r="K13" i="5"/>
  <c r="K26" i="5" s="1"/>
  <c r="K45" i="5" s="1"/>
  <c r="J13" i="5"/>
  <c r="J26" i="5" s="1"/>
  <c r="J45" i="5" s="1"/>
  <c r="I13" i="5"/>
  <c r="H13" i="5"/>
  <c r="G13" i="5"/>
  <c r="G26" i="5" s="1"/>
  <c r="F13" i="5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N45" i="6" s="1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E37" i="6"/>
  <c r="E44" i="6" s="1"/>
  <c r="D37" i="6"/>
  <c r="D44" i="6" s="1"/>
  <c r="C37" i="6"/>
  <c r="C44" i="6" s="1"/>
  <c r="Q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V13" i="6"/>
  <c r="V26" i="6" s="1"/>
  <c r="U13" i="6"/>
  <c r="U26" i="6" s="1"/>
  <c r="T13" i="6"/>
  <c r="S13" i="6"/>
  <c r="S26" i="6" s="1"/>
  <c r="S45" i="6" s="1"/>
  <c r="R13" i="6"/>
  <c r="R26" i="6" s="1"/>
  <c r="R45" i="6" s="1"/>
  <c r="Q13" i="6"/>
  <c r="P13" i="6"/>
  <c r="P26" i="6" s="1"/>
  <c r="O13" i="6"/>
  <c r="N13" i="6"/>
  <c r="N26" i="6" s="1"/>
  <c r="M13" i="6"/>
  <c r="M26" i="6" s="1"/>
  <c r="L13" i="6"/>
  <c r="L26" i="6" s="1"/>
  <c r="L45" i="6" s="1"/>
  <c r="K13" i="6"/>
  <c r="K26" i="6" s="1"/>
  <c r="K45" i="6" s="1"/>
  <c r="J13" i="6"/>
  <c r="I13" i="6"/>
  <c r="H13" i="6"/>
  <c r="H26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Z43" i="7"/>
  <c r="Y43" i="7"/>
  <c r="Y44" i="7" s="1"/>
  <c r="X43" i="7"/>
  <c r="W43" i="7"/>
  <c r="V43" i="7"/>
  <c r="V44" i="7" s="1"/>
  <c r="U43" i="7"/>
  <c r="T43" i="7"/>
  <c r="S43" i="7"/>
  <c r="R43" i="7"/>
  <c r="Q43" i="7"/>
  <c r="P43" i="7"/>
  <c r="O43" i="7"/>
  <c r="N43" i="7"/>
  <c r="N44" i="7" s="1"/>
  <c r="N45" i="7" s="1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AA44" i="7" s="1"/>
  <c r="Z37" i="7"/>
  <c r="Y37" i="7"/>
  <c r="X37" i="7"/>
  <c r="W37" i="7"/>
  <c r="W44" i="7" s="1"/>
  <c r="V37" i="7"/>
  <c r="U37" i="7"/>
  <c r="T37" i="7"/>
  <c r="T44" i="7" s="1"/>
  <c r="S37" i="7"/>
  <c r="S44" i="7" s="1"/>
  <c r="R37" i="7"/>
  <c r="Q37" i="7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V13" i="7"/>
  <c r="V26" i="7" s="1"/>
  <c r="U13" i="7"/>
  <c r="T13" i="7"/>
  <c r="T26" i="7" s="1"/>
  <c r="T45" i="7" s="1"/>
  <c r="S13" i="7"/>
  <c r="S26" i="7" s="1"/>
  <c r="S45" i="7" s="1"/>
  <c r="R13" i="7"/>
  <c r="Q13" i="7"/>
  <c r="P13" i="7"/>
  <c r="P26" i="7" s="1"/>
  <c r="O13" i="7"/>
  <c r="N13" i="7"/>
  <c r="N26" i="7" s="1"/>
  <c r="M13" i="7"/>
  <c r="M26" i="7" s="1"/>
  <c r="L13" i="7"/>
  <c r="L26" i="7" s="1"/>
  <c r="L45" i="7" s="1"/>
  <c r="K13" i="7"/>
  <c r="K26" i="7" s="1"/>
  <c r="K45" i="7" s="1"/>
  <c r="J13" i="7"/>
  <c r="I13" i="7"/>
  <c r="H13" i="7"/>
  <c r="H26" i="7" s="1"/>
  <c r="G13" i="7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G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P26" i="8"/>
  <c r="AA25" i="8"/>
  <c r="Y25" i="8"/>
  <c r="Z25" i="8" s="1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AA26" i="8" s="1"/>
  <c r="AA45" i="8" s="1"/>
  <c r="Z13" i="8"/>
  <c r="Y13" i="8"/>
  <c r="X13" i="8"/>
  <c r="X26" i="8" s="1"/>
  <c r="W13" i="8"/>
  <c r="V13" i="8"/>
  <c r="U13" i="8"/>
  <c r="U26" i="8" s="1"/>
  <c r="T13" i="8"/>
  <c r="T26" i="8" s="1"/>
  <c r="S13" i="8"/>
  <c r="S26" i="8" s="1"/>
  <c r="S45" i="8" s="1"/>
  <c r="R13" i="8"/>
  <c r="R26" i="8" s="1"/>
  <c r="Q13" i="8"/>
  <c r="P13" i="8"/>
  <c r="O13" i="8"/>
  <c r="N13" i="8"/>
  <c r="M13" i="8"/>
  <c r="L13" i="8"/>
  <c r="L26" i="8" s="1"/>
  <c r="K13" i="8"/>
  <c r="K26" i="8" s="1"/>
  <c r="K45" i="8" s="1"/>
  <c r="J13" i="8"/>
  <c r="J26" i="8" s="1"/>
  <c r="J45" i="8" s="1"/>
  <c r="I13" i="8"/>
  <c r="H13" i="8"/>
  <c r="H26" i="8" s="1"/>
  <c r="G13" i="8"/>
  <c r="F13" i="8"/>
  <c r="F26" i="8" s="1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T26" i="9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Z13" i="9" s="1"/>
  <c r="W13" i="9"/>
  <c r="V13" i="9"/>
  <c r="V26" i="9" s="1"/>
  <c r="V45" i="9" s="1"/>
  <c r="U13" i="9"/>
  <c r="T13" i="9"/>
  <c r="S13" i="9"/>
  <c r="S26" i="9" s="1"/>
  <c r="R13" i="9"/>
  <c r="R26" i="9" s="1"/>
  <c r="Q13" i="9"/>
  <c r="Q26" i="9" s="1"/>
  <c r="P13" i="9"/>
  <c r="P26" i="9" s="1"/>
  <c r="O13" i="9"/>
  <c r="N13" i="9"/>
  <c r="N26" i="9" s="1"/>
  <c r="M13" i="9"/>
  <c r="L13" i="9"/>
  <c r="L26" i="9" s="1"/>
  <c r="K13" i="9"/>
  <c r="K26" i="9" s="1"/>
  <c r="J13" i="9"/>
  <c r="J26" i="9" s="1"/>
  <c r="I13" i="9"/>
  <c r="I26" i="9" s="1"/>
  <c r="H13" i="9"/>
  <c r="H26" i="9" s="1"/>
  <c r="G13" i="9"/>
  <c r="F13" i="9"/>
  <c r="F26" i="9" s="1"/>
  <c r="F45" i="9" s="1"/>
  <c r="E13" i="9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Y44" i="10"/>
  <c r="S44" i="10"/>
  <c r="C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X44" i="10" s="1"/>
  <c r="W37" i="10"/>
  <c r="W44" i="10" s="1"/>
  <c r="V37" i="10"/>
  <c r="V44" i="10" s="1"/>
  <c r="U37" i="10"/>
  <c r="U44" i="10" s="1"/>
  <c r="T37" i="10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O26" i="10"/>
  <c r="N26" i="10"/>
  <c r="N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V13" i="10"/>
  <c r="V26" i="10" s="1"/>
  <c r="V45" i="10" s="1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N13" i="10"/>
  <c r="M13" i="10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F45" i="10" s="1"/>
  <c r="E13" i="10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K44" i="11"/>
  <c r="C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D45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W45" i="11" s="1"/>
  <c r="V13" i="11"/>
  <c r="U13" i="11"/>
  <c r="T13" i="11"/>
  <c r="T26" i="11" s="1"/>
  <c r="S13" i="11"/>
  <c r="R13" i="11"/>
  <c r="R26" i="11" s="1"/>
  <c r="Q13" i="11"/>
  <c r="P13" i="11"/>
  <c r="P26" i="11" s="1"/>
  <c r="P45" i="11" s="1"/>
  <c r="O13" i="11"/>
  <c r="O26" i="11" s="1"/>
  <c r="O45" i="11" s="1"/>
  <c r="N13" i="11"/>
  <c r="M13" i="11"/>
  <c r="L13" i="11"/>
  <c r="L26" i="11" s="1"/>
  <c r="K13" i="11"/>
  <c r="J13" i="11"/>
  <c r="J26" i="11" s="1"/>
  <c r="I13" i="11"/>
  <c r="H13" i="11"/>
  <c r="G13" i="11"/>
  <c r="G26" i="11" s="1"/>
  <c r="G45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U44" i="12"/>
  <c r="L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J44" i="12" s="1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W44" i="12" s="1"/>
  <c r="V37" i="12"/>
  <c r="V44" i="12" s="1"/>
  <c r="U37" i="12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V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L26" i="12" s="1"/>
  <c r="L45" i="12" s="1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V13" i="12"/>
  <c r="U13" i="12"/>
  <c r="U26" i="12" s="1"/>
  <c r="U45" i="12" s="1"/>
  <c r="T13" i="12"/>
  <c r="T26" i="12" s="1"/>
  <c r="S13" i="12"/>
  <c r="S26" i="12" s="1"/>
  <c r="R13" i="12"/>
  <c r="R26" i="12" s="1"/>
  <c r="Q13" i="12"/>
  <c r="Q26" i="12" s="1"/>
  <c r="P13" i="12"/>
  <c r="O13" i="12"/>
  <c r="N13" i="12"/>
  <c r="N26" i="12" s="1"/>
  <c r="N45" i="12" s="1"/>
  <c r="M13" i="12"/>
  <c r="L13" i="12"/>
  <c r="K13" i="12"/>
  <c r="K26" i="12" s="1"/>
  <c r="J13" i="12"/>
  <c r="J26" i="12" s="1"/>
  <c r="I13" i="12"/>
  <c r="H13" i="12"/>
  <c r="G13" i="12"/>
  <c r="F13" i="12"/>
  <c r="F26" i="12" s="1"/>
  <c r="F45" i="12" s="1"/>
  <c r="E13" i="12"/>
  <c r="D13" i="12"/>
  <c r="D26" i="12" s="1"/>
  <c r="C13" i="12"/>
  <c r="C26" i="12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V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U37" i="1"/>
  <c r="U44" i="1" s="1"/>
  <c r="T37" i="1"/>
  <c r="T44" i="1" s="1"/>
  <c r="S37" i="1"/>
  <c r="S44" i="1" s="1"/>
  <c r="S45" i="1" s="1"/>
  <c r="R37" i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P26" i="1"/>
  <c r="P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W13" i="1"/>
  <c r="W26" i="1" s="1"/>
  <c r="W45" i="1" s="1"/>
  <c r="V13" i="1"/>
  <c r="V26" i="1" s="1"/>
  <c r="U13" i="1"/>
  <c r="T13" i="1"/>
  <c r="T26" i="1" s="1"/>
  <c r="S13" i="1"/>
  <c r="S26" i="1" s="1"/>
  <c r="R13" i="1"/>
  <c r="R26" i="1" s="1"/>
  <c r="Q13" i="1"/>
  <c r="Q26" i="1" s="1"/>
  <c r="Q45" i="1" s="1"/>
  <c r="P13" i="1"/>
  <c r="O13" i="1"/>
  <c r="O26" i="1" s="1"/>
  <c r="O45" i="1" s="1"/>
  <c r="N13" i="1"/>
  <c r="N26" i="1" s="1"/>
  <c r="N45" i="1" s="1"/>
  <c r="M13" i="1"/>
  <c r="L13" i="1"/>
  <c r="L26" i="1" s="1"/>
  <c r="K13" i="1"/>
  <c r="K26" i="1" s="1"/>
  <c r="J13" i="1"/>
  <c r="J26" i="1" s="1"/>
  <c r="I13" i="1"/>
  <c r="I26" i="1" s="1"/>
  <c r="H13" i="1"/>
  <c r="G13" i="1"/>
  <c r="G26" i="1" s="1"/>
  <c r="G45" i="1" s="1"/>
  <c r="F13" i="1"/>
  <c r="F26" i="1" s="1"/>
  <c r="F45" i="1" s="1"/>
  <c r="E13" i="1"/>
  <c r="D13" i="1"/>
  <c r="D26" i="1" s="1"/>
  <c r="C13" i="1"/>
  <c r="C26" i="1" s="1"/>
  <c r="Z26" i="7" l="1"/>
  <c r="P45" i="7"/>
  <c r="D45" i="1"/>
  <c r="L45" i="1"/>
  <c r="T45" i="1"/>
  <c r="L45" i="10"/>
  <c r="T45" i="11"/>
  <c r="D45" i="12"/>
  <c r="T45" i="12"/>
  <c r="L44" i="11"/>
  <c r="L45" i="11" s="1"/>
  <c r="D44" i="10"/>
  <c r="D45" i="10" s="1"/>
  <c r="T44" i="10"/>
  <c r="E45" i="6"/>
  <c r="U45" i="6"/>
  <c r="E26" i="12"/>
  <c r="E45" i="12" s="1"/>
  <c r="M26" i="12"/>
  <c r="M45" i="12" s="1"/>
  <c r="X44" i="9"/>
  <c r="Z44" i="9" s="1"/>
  <c r="F44" i="6"/>
  <c r="F45" i="6" s="1"/>
  <c r="V44" i="6"/>
  <c r="V45" i="6" s="1"/>
  <c r="R45" i="4"/>
  <c r="I26" i="4"/>
  <c r="Q26" i="4"/>
  <c r="D26" i="3"/>
  <c r="L26" i="3"/>
  <c r="T26" i="3"/>
  <c r="C26" i="2"/>
  <c r="C45" i="2" s="1"/>
  <c r="S26" i="2"/>
  <c r="S45" i="2" s="1"/>
  <c r="V45" i="1"/>
  <c r="I45" i="10"/>
  <c r="Q45" i="10"/>
  <c r="L44" i="10"/>
  <c r="M45" i="6"/>
  <c r="AA26" i="2"/>
  <c r="AA45" i="2" s="1"/>
  <c r="H26" i="1"/>
  <c r="H45" i="1" s="1"/>
  <c r="Z25" i="1"/>
  <c r="Y26" i="1"/>
  <c r="Y45" i="1" s="1"/>
  <c r="AA44" i="1"/>
  <c r="J44" i="1"/>
  <c r="R44" i="1"/>
  <c r="R45" i="1" s="1"/>
  <c r="G26" i="12"/>
  <c r="G45" i="12" s="1"/>
  <c r="O26" i="12"/>
  <c r="O45" i="12" s="1"/>
  <c r="W26" i="12"/>
  <c r="W45" i="12" s="1"/>
  <c r="F26" i="11"/>
  <c r="F45" i="11" s="1"/>
  <c r="N26" i="11"/>
  <c r="N45" i="11" s="1"/>
  <c r="V26" i="11"/>
  <c r="V45" i="11" s="1"/>
  <c r="E26" i="11"/>
  <c r="M26" i="11"/>
  <c r="U26" i="11"/>
  <c r="C45" i="10"/>
  <c r="S45" i="10"/>
  <c r="E26" i="9"/>
  <c r="M26" i="9"/>
  <c r="M45" i="9" s="1"/>
  <c r="U26" i="9"/>
  <c r="J26" i="7"/>
  <c r="R26" i="7"/>
  <c r="Z13" i="7"/>
  <c r="I26" i="7"/>
  <c r="Q26" i="7"/>
  <c r="Q45" i="7" s="1"/>
  <c r="Y26" i="7"/>
  <c r="Y45" i="7" s="1"/>
  <c r="I44" i="7"/>
  <c r="Q44" i="7"/>
  <c r="X44" i="7"/>
  <c r="Z44" i="7" s="1"/>
  <c r="G26" i="6"/>
  <c r="O26" i="6"/>
  <c r="O45" i="6" s="1"/>
  <c r="W26" i="6"/>
  <c r="W45" i="6" s="1"/>
  <c r="G45" i="6"/>
  <c r="F26" i="3"/>
  <c r="F45" i="3" s="1"/>
  <c r="N26" i="3"/>
  <c r="N45" i="3" s="1"/>
  <c r="V26" i="3"/>
  <c r="F44" i="3"/>
  <c r="N44" i="3"/>
  <c r="V44" i="3"/>
  <c r="E26" i="2"/>
  <c r="E45" i="2" s="1"/>
  <c r="M26" i="2"/>
  <c r="M45" i="2" s="1"/>
  <c r="U26" i="2"/>
  <c r="U45" i="2" s="1"/>
  <c r="I45" i="1"/>
  <c r="R44" i="12"/>
  <c r="I45" i="8"/>
  <c r="T44" i="8"/>
  <c r="H45" i="4"/>
  <c r="P26" i="12"/>
  <c r="P45" i="12" s="1"/>
  <c r="Z44" i="11"/>
  <c r="U26" i="10"/>
  <c r="G26" i="9"/>
  <c r="G45" i="9" s="1"/>
  <c r="T26" i="4"/>
  <c r="T45" i="4" s="1"/>
  <c r="V44" i="4"/>
  <c r="F44" i="2"/>
  <c r="F45" i="2" s="1"/>
  <c r="K45" i="1"/>
  <c r="J45" i="12"/>
  <c r="R45" i="12"/>
  <c r="I26" i="12"/>
  <c r="I45" i="12" s="1"/>
  <c r="Z25" i="12"/>
  <c r="H26" i="11"/>
  <c r="H45" i="11" s="1"/>
  <c r="O45" i="10"/>
  <c r="H45" i="9"/>
  <c r="P45" i="9"/>
  <c r="J44" i="9"/>
  <c r="L45" i="8"/>
  <c r="T45" i="8"/>
  <c r="F44" i="8"/>
  <c r="V44" i="8"/>
  <c r="M45" i="7"/>
  <c r="D45" i="7"/>
  <c r="Z13" i="6"/>
  <c r="I26" i="6"/>
  <c r="Y26" i="6"/>
  <c r="Z26" i="6" s="1"/>
  <c r="D45" i="5"/>
  <c r="T45" i="5"/>
  <c r="F44" i="5"/>
  <c r="N44" i="5"/>
  <c r="V44" i="5"/>
  <c r="F45" i="4"/>
  <c r="V45" i="4"/>
  <c r="H44" i="6"/>
  <c r="H45" i="6" s="1"/>
  <c r="G45" i="3"/>
  <c r="Q45" i="12"/>
  <c r="E26" i="10"/>
  <c r="O26" i="9"/>
  <c r="O45" i="9" s="1"/>
  <c r="L26" i="4"/>
  <c r="L45" i="4" s="1"/>
  <c r="F44" i="4"/>
  <c r="N44" i="2"/>
  <c r="N45" i="2" s="1"/>
  <c r="V44" i="2"/>
  <c r="V45" i="2" s="1"/>
  <c r="AA45" i="11"/>
  <c r="J44" i="11"/>
  <c r="J45" i="11" s="1"/>
  <c r="R44" i="11"/>
  <c r="R45" i="11" s="1"/>
  <c r="G26" i="10"/>
  <c r="G45" i="10" s="1"/>
  <c r="W26" i="10"/>
  <c r="W45" i="10" s="1"/>
  <c r="J44" i="10"/>
  <c r="J45" i="10" s="1"/>
  <c r="R44" i="10"/>
  <c r="R45" i="10" s="1"/>
  <c r="Z50" i="10"/>
  <c r="I45" i="9"/>
  <c r="Q45" i="9"/>
  <c r="Y45" i="9"/>
  <c r="U45" i="8"/>
  <c r="E26" i="7"/>
  <c r="E45" i="7" s="1"/>
  <c r="U26" i="7"/>
  <c r="U45" i="7" s="1"/>
  <c r="AA45" i="6"/>
  <c r="J26" i="6"/>
  <c r="J45" i="6" s="1"/>
  <c r="E45" i="5"/>
  <c r="U45" i="5"/>
  <c r="O45" i="4"/>
  <c r="H44" i="4"/>
  <c r="P44" i="4"/>
  <c r="P45" i="4" s="1"/>
  <c r="R45" i="3"/>
  <c r="Z13" i="3"/>
  <c r="I26" i="3"/>
  <c r="Q26" i="3"/>
  <c r="P44" i="6"/>
  <c r="P45" i="6" s="1"/>
  <c r="I45" i="5"/>
  <c r="H26" i="12"/>
  <c r="H45" i="12" s="1"/>
  <c r="X26" i="12"/>
  <c r="Z26" i="12" s="1"/>
  <c r="M26" i="10"/>
  <c r="W26" i="9"/>
  <c r="D26" i="4"/>
  <c r="D45" i="4" s="1"/>
  <c r="J45" i="4"/>
  <c r="N44" i="4"/>
  <c r="N45" i="4" s="1"/>
  <c r="H44" i="3"/>
  <c r="H45" i="3" s="1"/>
  <c r="P44" i="3"/>
  <c r="P45" i="3" s="1"/>
  <c r="W45" i="2"/>
  <c r="E26" i="1"/>
  <c r="E45" i="1" s="1"/>
  <c r="M26" i="1"/>
  <c r="M45" i="1" s="1"/>
  <c r="U26" i="1"/>
  <c r="U45" i="1" s="1"/>
  <c r="C26" i="11"/>
  <c r="C45" i="11" s="1"/>
  <c r="K26" i="11"/>
  <c r="K45" i="11" s="1"/>
  <c r="S26" i="11"/>
  <c r="S45" i="11" s="1"/>
  <c r="H45" i="10"/>
  <c r="P45" i="10"/>
  <c r="Z25" i="10"/>
  <c r="K45" i="10"/>
  <c r="AA45" i="9"/>
  <c r="N26" i="8"/>
  <c r="N45" i="8" s="1"/>
  <c r="V26" i="8"/>
  <c r="V45" i="8" s="1"/>
  <c r="E26" i="8"/>
  <c r="E45" i="8" s="1"/>
  <c r="M26" i="8"/>
  <c r="M45" i="8" s="1"/>
  <c r="P44" i="8"/>
  <c r="P45" i="8" s="1"/>
  <c r="Z43" i="8"/>
  <c r="G26" i="7"/>
  <c r="O26" i="7"/>
  <c r="O45" i="7" s="1"/>
  <c r="W26" i="7"/>
  <c r="W45" i="7" s="1"/>
  <c r="D26" i="6"/>
  <c r="D45" i="6" s="1"/>
  <c r="T26" i="6"/>
  <c r="T45" i="6" s="1"/>
  <c r="F26" i="5"/>
  <c r="F45" i="5" s="1"/>
  <c r="N26" i="5"/>
  <c r="V26" i="5"/>
  <c r="H44" i="5"/>
  <c r="P44" i="5"/>
  <c r="P45" i="5" s="1"/>
  <c r="Y44" i="5"/>
  <c r="Z50" i="5"/>
  <c r="Z37" i="4"/>
  <c r="D44" i="3"/>
  <c r="L44" i="3"/>
  <c r="T44" i="3"/>
  <c r="Z13" i="2"/>
  <c r="I26" i="2"/>
  <c r="Q26" i="2"/>
  <c r="Q45" i="2" s="1"/>
  <c r="Y26" i="2"/>
  <c r="Y45" i="2" s="1"/>
  <c r="R45" i="8"/>
  <c r="Q45" i="8"/>
  <c r="W45" i="9"/>
  <c r="AA45" i="1"/>
  <c r="X45" i="12"/>
  <c r="Z45" i="12" s="1"/>
  <c r="C45" i="1"/>
  <c r="J45" i="1"/>
  <c r="C45" i="12"/>
  <c r="K45" i="12"/>
  <c r="S45" i="12"/>
  <c r="AA45" i="12"/>
  <c r="T45" i="10"/>
  <c r="Z26" i="10"/>
  <c r="X45" i="10"/>
  <c r="Z45" i="10" s="1"/>
  <c r="X26" i="1"/>
  <c r="I26" i="11"/>
  <c r="I45" i="11" s="1"/>
  <c r="Q26" i="11"/>
  <c r="Q45" i="11" s="1"/>
  <c r="Y26" i="11"/>
  <c r="Y45" i="11" s="1"/>
  <c r="X26" i="9"/>
  <c r="Y44" i="6"/>
  <c r="Y45" i="6" s="1"/>
  <c r="Z37" i="6"/>
  <c r="V45" i="12"/>
  <c r="Z13" i="10"/>
  <c r="N45" i="9"/>
  <c r="Z44" i="12"/>
  <c r="J45" i="9"/>
  <c r="R45" i="9"/>
  <c r="Y26" i="8"/>
  <c r="X44" i="8"/>
  <c r="Z44" i="8" s="1"/>
  <c r="H45" i="5"/>
  <c r="C45" i="9"/>
  <c r="K45" i="9"/>
  <c r="S45" i="9"/>
  <c r="F45" i="8"/>
  <c r="F45" i="7"/>
  <c r="V45" i="7"/>
  <c r="H45" i="7"/>
  <c r="E45" i="11"/>
  <c r="M45" i="11"/>
  <c r="U45" i="11"/>
  <c r="Z44" i="10"/>
  <c r="H45" i="8"/>
  <c r="Z37" i="8"/>
  <c r="G45" i="7"/>
  <c r="G45" i="4"/>
  <c r="W45" i="4"/>
  <c r="X26" i="11"/>
  <c r="E45" i="10"/>
  <c r="M45" i="10"/>
  <c r="U45" i="10"/>
  <c r="G45" i="5"/>
  <c r="W45" i="5"/>
  <c r="X45" i="4"/>
  <c r="Z45" i="4" s="1"/>
  <c r="I45" i="6"/>
  <c r="X44" i="1"/>
  <c r="Z44" i="1" s="1"/>
  <c r="Z37" i="1"/>
  <c r="E45" i="9"/>
  <c r="U45" i="9"/>
  <c r="Z43" i="6"/>
  <c r="X44" i="6"/>
  <c r="Z26" i="5"/>
  <c r="D44" i="9"/>
  <c r="D45" i="9" s="1"/>
  <c r="L44" i="9"/>
  <c r="L45" i="9" s="1"/>
  <c r="T44" i="9"/>
  <c r="T45" i="9" s="1"/>
  <c r="G26" i="8"/>
  <c r="G45" i="8" s="1"/>
  <c r="O26" i="8"/>
  <c r="O45" i="8" s="1"/>
  <c r="W26" i="8"/>
  <c r="W45" i="8" s="1"/>
  <c r="J44" i="7"/>
  <c r="J45" i="7" s="1"/>
  <c r="R44" i="7"/>
  <c r="R45" i="7" s="1"/>
  <c r="X44" i="5"/>
  <c r="Z44" i="5" s="1"/>
  <c r="E26" i="4"/>
  <c r="E45" i="4" s="1"/>
  <c r="M26" i="4"/>
  <c r="M45" i="4" s="1"/>
  <c r="U26" i="4"/>
  <c r="U45" i="4" s="1"/>
  <c r="X44" i="4"/>
  <c r="Z44" i="4" s="1"/>
  <c r="E26" i="3"/>
  <c r="E45" i="3" s="1"/>
  <c r="M26" i="3"/>
  <c r="M45" i="3" s="1"/>
  <c r="U26" i="3"/>
  <c r="U45" i="3" s="1"/>
  <c r="X44" i="3"/>
  <c r="K45" i="2"/>
  <c r="J44" i="2"/>
  <c r="J45" i="2" s="1"/>
  <c r="R44" i="2"/>
  <c r="R45" i="2" s="1"/>
  <c r="Y45" i="5"/>
  <c r="I45" i="2"/>
  <c r="Q45" i="6"/>
  <c r="Z25" i="5"/>
  <c r="M45" i="5"/>
  <c r="I45" i="4"/>
  <c r="Q45" i="4"/>
  <c r="Y26" i="4"/>
  <c r="Y45" i="4" s="1"/>
  <c r="Z25" i="4"/>
  <c r="I45" i="3"/>
  <c r="Q45" i="3"/>
  <c r="Y26" i="3"/>
  <c r="Z25" i="3"/>
  <c r="Z44" i="2"/>
  <c r="Z37" i="12"/>
  <c r="Z37" i="11"/>
  <c r="Z37" i="10"/>
  <c r="X45" i="2"/>
  <c r="Z45" i="2" s="1"/>
  <c r="Z25" i="2"/>
  <c r="V45" i="5" l="1"/>
  <c r="Z26" i="2"/>
  <c r="I45" i="7"/>
  <c r="T45" i="3"/>
  <c r="L45" i="3"/>
  <c r="N45" i="5"/>
  <c r="D45" i="3"/>
  <c r="V45" i="3"/>
  <c r="X45" i="7"/>
  <c r="Z45" i="7" s="1"/>
  <c r="Z44" i="6"/>
  <c r="X45" i="6"/>
  <c r="Z45" i="6" s="1"/>
  <c r="Z26" i="4"/>
  <c r="Z26" i="1"/>
  <c r="X45" i="1"/>
  <c r="Z45" i="1" s="1"/>
  <c r="Y45" i="3"/>
  <c r="Z26" i="3"/>
  <c r="X45" i="8"/>
  <c r="Z44" i="3"/>
  <c r="X45" i="3"/>
  <c r="Z26" i="8"/>
  <c r="Y45" i="8"/>
  <c r="X45" i="5"/>
  <c r="Z45" i="5" s="1"/>
  <c r="Z26" i="11"/>
  <c r="X45" i="11"/>
  <c r="Z45" i="11" s="1"/>
  <c r="Z26" i="9"/>
  <c r="X45" i="9"/>
  <c r="Z45" i="9" s="1"/>
  <c r="Z45" i="8" l="1"/>
  <c r="Z45" i="3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<sst xmlns="http://schemas.openxmlformats.org/spreadsheetml/2006/main" count="1560" uniqueCount="91">
  <si>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</si>
  <si>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</si>
  <si>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</si>
  <si>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</si>
  <si>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</si>
  <si>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</si>
  <si>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</si>
  <si>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</si>
  <si>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</si>
  <si>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</si>
  <si>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</si>
  <si>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</si>
  <si>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</si>
  <si>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</si>
  <si>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</si>
  <si>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</si>
  <si>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</si>
  <si>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</si>
  <si>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</si>
  <si>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</si>
  <si>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</si>
  <si>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</si>
  <si>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</si>
  <si>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</si>
  <si>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</si>
  <si>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</si>
  <si>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</si>
  <si>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</si>
  <si>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</si>
  <si>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</si>
  <si>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</si>
  <si>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</si>
  <si>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</si>
  <si>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</si>
  <si>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</si>
  <si>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</si>
  <si>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</si>
  <si>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</si>
  <si>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</si>
  <si>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</si>
  <si>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</si>
  <si>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</si>
  <si>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</si>
  <si>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</si>
  <si>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</si>
  <si>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</si>
  <si>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</si>
  <si>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</si>
  <si>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</si>
  <si>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</si>
  <si>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</si>
  <si>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</si>
  <si>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</si>
  <si>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</si>
  <si>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</si>
  <si>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</si>
  <si>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</si>
  <si>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</si>
  <si>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</si>
  <si>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</si>
  <si>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</si>
  <si>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</si>
  <si>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</si>
  <si>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</si>
  <si>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</si>
  <si>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</si>
  <si>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</si>
  <si>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</si>
  <si>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</si>
  <si>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</si>
  <si>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</si>
  <si>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</si>
  <si>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</si>
  <si>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</si>
  <si>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</si>
  <si>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</si>
  <si>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1st Quarter ended 30 September 2023 (Figures Finalised as at 2023/10/16)</t>
  </si>
  <si>
    <t>Gauteng: City of Tshwane (TSH) - Table C6 Quarterly Budget Statement - Financial Position ( Energy sources                                     ) for 1st Quarter ended 30 September 2023 (Figures Finalised as at 2023/10/16)</t>
  </si>
  <si>
    <t>Gauteng: Emfuleni (GT421) - Table C6 Quarterly Budget Statement - Financial Position ( Energy sources                                     ) for 1st Quarter ended 30 September 2023 (Figures Finalised as at 2023/10/16)</t>
  </si>
  <si>
    <t>Gauteng: Midvaal (GT422) - Table C6 Quarterly Budget Statement - Financial Position ( Energy sources                                     ) for 1st Quarter ended 30 September 2023 (Figures Finalised as at 2023/10/16)</t>
  </si>
  <si>
    <t>Gauteng: Lesedi (GT423) - Table C6 Quarterly Budget Statement - Financial Position ( Energy sources                                     ) for 1st Quarter ended 30 September 2023 (Figures Finalised as at 2023/10/16)</t>
  </si>
  <si>
    <t>Gauteng: Sedibeng (DC42) - Table C6 Quarterly Budget Statement - Financial Position ( Energy sources                                     ) for 1st Quarter ended 30 September 2023 (Figures Finalised as at 2023/10/16)</t>
  </si>
  <si>
    <t>Gauteng: Mogale City (GT481) - Table C6 Quarterly Budget Statement - Financial Position ( Energy sources                                     ) for 1st Quarter ended 30 September 2023 (Figures Finalised as at 2023/10/16)</t>
  </si>
  <si>
    <t>Gauteng: Merafong City (GT484) - Table C6 Quarterly Budget Statement - Financial Position ( Energy sources                                     ) for 1st Quarter ended 30 September 2023 (Figures Finalised as at 2023/10/16)</t>
  </si>
  <si>
    <t>Gauteng: Rand West City (GT485) - Table C6 Quarterly Budget Statement - Financial Position ( Energy sources                                     ) for 1st Quarter ended 30 September 2023 (Figures Finalised as at 2023/10/16)</t>
  </si>
  <si>
    <t>Gauteng: West Rand (DC48)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</si>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</sst>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3701528798</v>
      </c>
      <c r="X7" s="20">
        <v>140533191</v>
      </c>
      <c r="Y7" s="20">
        <v>3560995607</v>
      </c>
      <c r="Z7" s="21">
        <v>2533.9178464964907</v>
      </c>
      <c r="AA7" s="22">
        <v>562132476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504270823</v>
      </c>
      <c r="X10" s="20">
        <v>20179302</v>
      </c>
      <c r="Y10" s="20">
        <v>484091521</v>
      </c>
      <c r="Z10" s="21">
        <v>2398.9507714389724</v>
      </c>
      <c r="AA10" s="22">
        <v>80717027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4273095</v>
      </c>
      <c r="Y11" s="24">
        <v>56127122</v>
      </c>
      <c r="Z11" s="25">
        <v>1313.5004487379756</v>
      </c>
      <c r="AA11" s="26">
        <v>17092379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108398303</v>
      </c>
      <c r="X12" s="20">
        <v>-98773506</v>
      </c>
      <c r="Y12" s="20">
        <v>207171809</v>
      </c>
      <c r="Z12" s="21">
        <v>-209.74431038217878</v>
      </c>
      <c r="AA12" s="22">
        <v>-395094067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4374598141</v>
      </c>
      <c r="X13" s="31">
        <f t="shared" si="0"/>
        <v>66212082</v>
      </c>
      <c r="Y13" s="31">
        <f t="shared" si="0"/>
        <v>4308386059</v>
      </c>
      <c r="Z13" s="32">
        <f>+IF(X13&lt;&gt;0,+(Y13/X13)*100,0)</f>
        <v>6506.9484735429396</v>
      </c>
      <c r="AA13" s="33">
        <f>SUM(AA6:AA12)</f>
        <v>264847815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14643782345</v>
      </c>
      <c r="X17" s="20">
        <v>2354994258</v>
      </c>
      <c r="Y17" s="24">
        <v>12288788087</v>
      </c>
      <c r="Z17" s="25">
        <v>521.81817621230061</v>
      </c>
      <c r="AA17" s="26">
        <v>9419976846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14643782345</v>
      </c>
      <c r="X25" s="36">
        <f t="shared" si="1"/>
        <v>2354994258</v>
      </c>
      <c r="Y25" s="36">
        <f t="shared" si="1"/>
        <v>12288788087</v>
      </c>
      <c r="Z25" s="37">
        <f>+IF(X25&lt;&gt;0,+(Y25/X25)*100,0)</f>
        <v>521.81817621230061</v>
      </c>
      <c r="AA25" s="38">
        <f>SUM(AA15:AA24)</f>
        <v>9419976846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19018380486</v>
      </c>
      <c r="X26" s="31">
        <f t="shared" si="2"/>
        <v>2421206340</v>
      </c>
      <c r="Y26" s="31">
        <f t="shared" si="2"/>
        <v>16597174146</v>
      </c>
      <c r="Z26" s="32">
        <f>+IF(X26&lt;&gt;0,+(Y26/X26)*100,0)</f>
        <v>685.4919331658449</v>
      </c>
      <c r="AA26" s="33">
        <f>+AA13+AA25</f>
        <v>9684824661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1145560586</v>
      </c>
      <c r="X31" s="20">
        <v>303045339</v>
      </c>
      <c r="Y31" s="20">
        <v>842515247</v>
      </c>
      <c r="Z31" s="21">
        <v>278.01623670575577</v>
      </c>
      <c r="AA31" s="22">
        <v>1212181476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1252342066</v>
      </c>
      <c r="X32" s="20">
        <v>-210624</v>
      </c>
      <c r="Y32" s="20">
        <v>1252552690</v>
      </c>
      <c r="Z32" s="21">
        <v>-594686.5931707687</v>
      </c>
      <c r="AA32" s="22">
        <v>-842477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2397902652</v>
      </c>
      <c r="X37" s="31">
        <f t="shared" si="3"/>
        <v>302834715</v>
      </c>
      <c r="Y37" s="31">
        <f t="shared" si="3"/>
        <v>2095067937</v>
      </c>
      <c r="Z37" s="32">
        <f>+IF(X37&lt;&gt;0,+(Y37/X37)*100,0)</f>
        <v>691.81894717717546</v>
      </c>
      <c r="AA37" s="33">
        <f>SUM(AA29:AA36)</f>
        <v>1211338999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2397902652</v>
      </c>
      <c r="X44" s="31">
        <f t="shared" si="5"/>
        <v>302834715</v>
      </c>
      <c r="Y44" s="31">
        <f t="shared" si="5"/>
        <v>2095067937</v>
      </c>
      <c r="Z44" s="32">
        <f>+IF(X44&lt;&gt;0,+(Y44/X44)*100,0)</f>
        <v>691.81894717717546</v>
      </c>
      <c r="AA44" s="33">
        <f>+AA37+AA43</f>
        <v>1211338999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16620477834</v>
      </c>
      <c r="X45" s="44">
        <f t="shared" si="6"/>
        <v>2118371625</v>
      </c>
      <c r="Y45" s="44">
        <f t="shared" si="6"/>
        <v>14502106209</v>
      </c>
      <c r="Z45" s="45">
        <f>+IF(X45&lt;&gt;0,+(Y45/X45)*100,0)</f>
        <v>684.58744621827157</v>
      </c>
      <c r="AA45" s="46">
        <f>+AA26-AA44</f>
        <v>8473485662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3013935047</v>
      </c>
      <c r="X47" s="20">
        <v>1523720787</v>
      </c>
      <c r="Y47" s="20">
        <v>1490214260</v>
      </c>
      <c r="Z47" s="47">
        <v>97.801006110445613</v>
      </c>
      <c r="AA47" s="22">
        <v>6094883838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3013935047</v>
      </c>
      <c r="X50" s="52">
        <f t="shared" si="7"/>
        <v>1523720787</v>
      </c>
      <c r="Y50" s="52">
        <f t="shared" si="7"/>
        <v>1490214260</v>
      </c>
      <c r="Z50" s="53">
        <f>+IF(X50&lt;&gt;0,+(Y50/X50)*100,0)</f>
        <v>97.801006110445613</v>
      </c>
      <c r="AA50" s="54">
        <f>SUM(AA47:AA49)</f>
        <v>6094883838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251157717</v>
      </c>
      <c r="X17" s="20">
        <v>93546375</v>
      </c>
      <c r="Y17" s="24">
        <v>157611342</v>
      </c>
      <c r="Z17" s="25">
        <v>168.4847135979347</v>
      </c>
      <c r="AA17" s="26">
        <v>1247285000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251157717</v>
      </c>
      <c r="X25" s="36">
        <f t="shared" si="1"/>
        <v>93546375</v>
      </c>
      <c r="Y25" s="36">
        <f t="shared" si="1"/>
        <v>157611342</v>
      </c>
      <c r="Z25" s="37">
        <f>+IF(X25&lt;&gt;0,+(Y25/X25)*100,0)</f>
        <v>168.4847135979347</v>
      </c>
      <c r="AA25" s="38">
        <f>SUM(AA15:AA24)</f>
        <v>1247285000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251157717</v>
      </c>
      <c r="X26" s="31">
        <f t="shared" si="2"/>
        <v>93546375</v>
      </c>
      <c r="Y26" s="31">
        <f t="shared" si="2"/>
        <v>157611342</v>
      </c>
      <c r="Z26" s="32">
        <f>+IF(X26&lt;&gt;0,+(Y26/X26)*100,0)</f>
        <v>168.4847135979347</v>
      </c>
      <c r="AA26" s="33">
        <f>+AA13+AA25</f>
        <v>1247285000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93546375</v>
      </c>
      <c r="Y32" s="20">
        <v>-93546375</v>
      </c>
      <c r="Z32" s="21">
        <v>-100</v>
      </c>
      <c r="AA32" s="22">
        <v>1247285000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93546375</v>
      </c>
      <c r="Y37" s="31">
        <f t="shared" si="3"/>
        <v>-93546375</v>
      </c>
      <c r="Z37" s="32">
        <f>+IF(X37&lt;&gt;0,+(Y37/X37)*100,0)</f>
        <v>-100</v>
      </c>
      <c r="AA37" s="33">
        <f>SUM(AA29:AA36)</f>
        <v>1247285000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93546375</v>
      </c>
      <c r="Y44" s="31">
        <f t="shared" si="5"/>
        <v>-93546375</v>
      </c>
      <c r="Z44" s="32">
        <f>+IF(X44&lt;&gt;0,+(Y44/X44)*100,0)</f>
        <v>-100</v>
      </c>
      <c r="AA44" s="33">
        <f>+AA37+AA43</f>
        <v>1247285000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251157717</v>
      </c>
      <c r="X45" s="44">
        <f t="shared" si="6"/>
        <v>0</v>
      </c>
      <c r="Y45" s="44">
        <f t="shared" si="6"/>
        <v>251157717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13118533</v>
      </c>
      <c r="X6" s="20">
        <v>3953337569</v>
      </c>
      <c r="Y6" s="20">
        <v>-3940219036</v>
      </c>
      <c r="Z6" s="21">
        <v>-99.668165625347342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</v>
      </c>
      <c r="X7" s="20"/>
      <c r="Y7" s="20">
        <v>203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2066927</v>
      </c>
      <c r="X8" s="20"/>
      <c r="Y8" s="20">
        <v>2066927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10189461</v>
      </c>
      <c r="X10" s="20"/>
      <c r="Y10" s="20">
        <v>10189461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-1927084</v>
      </c>
      <c r="X11" s="20"/>
      <c r="Y11" s="24">
        <v>-1927084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23448040</v>
      </c>
      <c r="X13" s="31">
        <f t="shared" si="0"/>
        <v>3953337569</v>
      </c>
      <c r="Y13" s="31">
        <f t="shared" si="0"/>
        <v>-3929889529</v>
      </c>
      <c r="Z13" s="32">
        <f>+IF(X13&lt;&gt;0,+(Y13/X13)*100,0)</f>
        <v>-99.406879893488792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46426055</v>
      </c>
      <c r="Y17" s="24">
        <v>-46426055</v>
      </c>
      <c r="Z17" s="25">
        <v>-100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46426055</v>
      </c>
      <c r="Y25" s="36">
        <f t="shared" si="1"/>
        <v>-46426055</v>
      </c>
      <c r="Z25" s="37">
        <f>+IF(X25&lt;&gt;0,+(Y25/X25)*100,0)</f>
        <v>-100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23448040</v>
      </c>
      <c r="X26" s="31">
        <f t="shared" si="2"/>
        <v>3999763624</v>
      </c>
      <c r="Y26" s="31">
        <f t="shared" si="2"/>
        <v>-3976315584</v>
      </c>
      <c r="Z26" s="32">
        <f>+IF(X26&lt;&gt;0,+(Y26/X26)*100,0)</f>
        <v>-99.41376435699091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1761328</v>
      </c>
      <c r="X32" s="20">
        <v>3594403335</v>
      </c>
      <c r="Y32" s="20">
        <v>-3592642007</v>
      </c>
      <c r="Z32" s="21">
        <v>-99.950998042349639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-442999</v>
      </c>
      <c r="X35" s="20"/>
      <c r="Y35" s="20">
        <v>-442999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1318329</v>
      </c>
      <c r="X37" s="31">
        <f t="shared" si="3"/>
        <v>3594403335</v>
      </c>
      <c r="Y37" s="31">
        <f t="shared" si="3"/>
        <v>-3593085006</v>
      </c>
      <c r="Z37" s="32">
        <f>+IF(X37&lt;&gt;0,+(Y37/X37)*100,0)</f>
        <v>-99.963322730447004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1318329</v>
      </c>
      <c r="X44" s="31">
        <f t="shared" si="5"/>
        <v>3594403335</v>
      </c>
      <c r="Y44" s="31">
        <f t="shared" si="5"/>
        <v>-3593085006</v>
      </c>
      <c r="Z44" s="32">
        <f>+IF(X44&lt;&gt;0,+(Y44/X44)*100,0)</f>
        <v>-99.963322730447004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22129711</v>
      </c>
      <c r="X45" s="44">
        <f t="shared" si="6"/>
        <v>405360289</v>
      </c>
      <c r="Y45" s="44">
        <f t="shared" si="6"/>
        <v>-383230578</v>
      </c>
      <c r="Z45" s="45">
        <f>+IF(X45&lt;&gt;0,+(Y45/X45)*100,0)</f>
        <v>-94.540730406870225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721213954</v>
      </c>
      <c r="X7" s="20">
        <v>469988805</v>
      </c>
      <c r="Y7" s="20">
        <v>251225149</v>
      </c>
      <c r="Z7" s="21">
        <v>53.453432576973825</v>
      </c>
      <c r="AA7" s="22">
        <v>1879955179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721213954</v>
      </c>
      <c r="X13" s="31">
        <f t="shared" si="0"/>
        <v>469988805</v>
      </c>
      <c r="Y13" s="31">
        <f t="shared" si="0"/>
        <v>251225149</v>
      </c>
      <c r="Z13" s="32">
        <f>+IF(X13&lt;&gt;0,+(Y13/X13)*100,0)</f>
        <v>53.453432576973825</v>
      </c>
      <c r="AA13" s="33">
        <f>SUM(AA6:AA12)</f>
        <v>1879955179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1829531835</v>
      </c>
      <c r="X17" s="20">
        <v>475363188</v>
      </c>
      <c r="Y17" s="24">
        <v>1354168647</v>
      </c>
      <c r="Z17" s="25">
        <v>284.87032256271385</v>
      </c>
      <c r="AA17" s="26">
        <v>1901451996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1829531835</v>
      </c>
      <c r="X25" s="36">
        <f t="shared" si="1"/>
        <v>475363188</v>
      </c>
      <c r="Y25" s="36">
        <f t="shared" si="1"/>
        <v>1354168647</v>
      </c>
      <c r="Z25" s="37">
        <f>+IF(X25&lt;&gt;0,+(Y25/X25)*100,0)</f>
        <v>284.87032256271385</v>
      </c>
      <c r="AA25" s="38">
        <f>SUM(AA15:AA24)</f>
        <v>1901451996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2550745789</v>
      </c>
      <c r="X26" s="31">
        <f t="shared" si="2"/>
        <v>945351993</v>
      </c>
      <c r="Y26" s="31">
        <f t="shared" si="2"/>
        <v>1605393796</v>
      </c>
      <c r="Z26" s="32">
        <f>+IF(X26&lt;&gt;0,+(Y26/X26)*100,0)</f>
        <v>169.81968704645234</v>
      </c>
      <c r="AA26" s="33">
        <f>+AA13+AA25</f>
        <v>3781407175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15243816</v>
      </c>
      <c r="X31" s="20">
        <v>4058196</v>
      </c>
      <c r="Y31" s="20">
        <v>11185620</v>
      </c>
      <c r="Z31" s="21">
        <v>275.63035397994577</v>
      </c>
      <c r="AA31" s="22">
        <v>16232790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5266288080</v>
      </c>
      <c r="X32" s="20">
        <v>980652639</v>
      </c>
      <c r="Y32" s="20">
        <v>4285635441</v>
      </c>
      <c r="Z32" s="21">
        <v>437.018702704985</v>
      </c>
      <c r="AA32" s="22">
        <v>3922610577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-882430753</v>
      </c>
      <c r="X35" s="20">
        <v>-226204422</v>
      </c>
      <c r="Y35" s="20">
        <v>-656226331</v>
      </c>
      <c r="Z35" s="21">
        <v>290.10322839754213</v>
      </c>
      <c r="AA35" s="22">
        <v>-904817681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4399101143</v>
      </c>
      <c r="X37" s="31">
        <f t="shared" si="3"/>
        <v>758506413</v>
      </c>
      <c r="Y37" s="31">
        <f t="shared" si="3"/>
        <v>3640594730</v>
      </c>
      <c r="Z37" s="32">
        <f>+IF(X37&lt;&gt;0,+(Y37/X37)*100,0)</f>
        <v>479.96887931387863</v>
      </c>
      <c r="AA37" s="33">
        <f>SUM(AA29:AA36)</f>
        <v>3034025686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4399101143</v>
      </c>
      <c r="X44" s="31">
        <f t="shared" si="5"/>
        <v>758506413</v>
      </c>
      <c r="Y44" s="31">
        <f t="shared" si="5"/>
        <v>3640594730</v>
      </c>
      <c r="Z44" s="32">
        <f>+IF(X44&lt;&gt;0,+(Y44/X44)*100,0)</f>
        <v>479.96887931387863</v>
      </c>
      <c r="AA44" s="33">
        <f>+AA37+AA43</f>
        <v>3034025686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-1848355354</v>
      </c>
      <c r="X45" s="44">
        <f t="shared" si="6"/>
        <v>186845580</v>
      </c>
      <c r="Y45" s="44">
        <f t="shared" si="6"/>
        <v>-2035200934</v>
      </c>
      <c r="Z45" s="45">
        <f>+IF(X45&lt;&gt;0,+(Y45/X45)*100,0)</f>
        <v>-1089.242214881401</v>
      </c>
      <c r="AA45" s="46">
        <f>+AA26-AA44</f>
        <v>747381489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-1188499218</v>
      </c>
      <c r="X47" s="20">
        <v>-23777553</v>
      </c>
      <c r="Y47" s="20">
        <v>-1164721665</v>
      </c>
      <c r="Z47" s="47">
        <v>4898.4084485060339</v>
      </c>
      <c r="AA47" s="22">
        <v>-95110154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-1188499218</v>
      </c>
      <c r="X50" s="52">
        <f t="shared" si="7"/>
        <v>-23777553</v>
      </c>
      <c r="Y50" s="52">
        <f t="shared" si="7"/>
        <v>-1164721665</v>
      </c>
      <c r="Z50" s="53">
        <f>+IF(X50&lt;&gt;0,+(Y50/X50)*100,0)</f>
        <v>4898.4084485060339</v>
      </c>
      <c r="AA50" s="54">
        <f>SUM(AA47:AA49)</f>
        <v>-95110154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218798000</v>
      </c>
      <c r="G7" s="20">
        <v>39506152</v>
      </c>
      <c r="H7" s="20">
        <v>12720308</v>
      </c>
      <c r="I7" s="20">
        <v>-2808851</v>
      </c>
      <c r="J7" s="20">
        <v>49417609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49417609</v>
      </c>
      <c r="X7" s="20">
        <v>54699507</v>
      </c>
      <c r="Y7" s="20">
        <v>-5281898</v>
      </c>
      <c r="Z7" s="21">
        <v>-9.6562076875756855</v>
      </c>
      <c r="AA7" s="22">
        <v>218798000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218798000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49417609</v>
      </c>
      <c r="X13" s="31">
        <f t="shared" si="0"/>
        <v>54699507</v>
      </c>
      <c r="Y13" s="31">
        <f t="shared" si="0"/>
        <v>-5281898</v>
      </c>
      <c r="Z13" s="32">
        <f>+IF(X13&lt;&gt;0,+(Y13/X13)*100,0)</f>
        <v>-9.6562076875756855</v>
      </c>
      <c r="AA13" s="33">
        <f>SUM(AA6:AA12)</f>
        <v>218798000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715629809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431598529</v>
      </c>
      <c r="X17" s="20">
        <v>178907508</v>
      </c>
      <c r="Y17" s="24">
        <v>252691021</v>
      </c>
      <c r="Z17" s="25">
        <v>141.24114958887023</v>
      </c>
      <c r="AA17" s="26">
        <v>715629809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244782</v>
      </c>
      <c r="Y21" s="20">
        <v>128431</v>
      </c>
      <c r="Z21" s="21">
        <v>52.467501695386098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716608914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431971742</v>
      </c>
      <c r="X25" s="36">
        <f t="shared" si="1"/>
        <v>179152290</v>
      </c>
      <c r="Y25" s="36">
        <f t="shared" si="1"/>
        <v>252819452</v>
      </c>
      <c r="Z25" s="37">
        <f>+IF(X25&lt;&gt;0,+(Y25/X25)*100,0)</f>
        <v>141.11985506855649</v>
      </c>
      <c r="AA25" s="38">
        <f>SUM(AA15:AA24)</f>
        <v>716608914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935406914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481389351</v>
      </c>
      <c r="X26" s="31">
        <f t="shared" si="2"/>
        <v>233851797</v>
      </c>
      <c r="Y26" s="31">
        <f t="shared" si="2"/>
        <v>247537554</v>
      </c>
      <c r="Z26" s="32">
        <f>+IF(X26&lt;&gt;0,+(Y26/X26)*100,0)</f>
        <v>105.85232064733717</v>
      </c>
      <c r="AA26" s="33">
        <f>+AA13+AA25</f>
        <v>935406914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15380294</v>
      </c>
      <c r="X33" s="20"/>
      <c r="Y33" s="20">
        <v>15380294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1892126</v>
      </c>
      <c r="X35" s="20"/>
      <c r="Y35" s="20">
        <v>1892126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17272420</v>
      </c>
      <c r="X37" s="31">
        <f t="shared" si="3"/>
        <v>-3</v>
      </c>
      <c r="Y37" s="31">
        <f t="shared" si="3"/>
        <v>17272423</v>
      </c>
      <c r="Z37" s="32">
        <f>+IF(X37&lt;&gt;0,+(Y37/X37)*100,0)</f>
        <v>-575747433.33333325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17272420</v>
      </c>
      <c r="X44" s="31">
        <f t="shared" si="5"/>
        <v>-3</v>
      </c>
      <c r="Y44" s="31">
        <f t="shared" si="5"/>
        <v>17272423</v>
      </c>
      <c r="Z44" s="32">
        <f>+IF(X44&lt;&gt;0,+(Y44/X44)*100,0)</f>
        <v>-575747433.33333325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935406914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464116931</v>
      </c>
      <c r="X45" s="44">
        <f t="shared" si="6"/>
        <v>233851800</v>
      </c>
      <c r="Y45" s="44">
        <f t="shared" si="6"/>
        <v>230265131</v>
      </c>
      <c r="Z45" s="45">
        <f>+IF(X45&lt;&gt;0,+(Y45/X45)*100,0)</f>
        <v>98.466264104018023</v>
      </c>
      <c r="AA45" s="46">
        <f>+AA26-AA44</f>
        <v>935406914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32968545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98907019</v>
      </c>
      <c r="X47" s="20">
        <v>8242134</v>
      </c>
      <c r="Y47" s="20">
        <v>90664885</v>
      </c>
      <c r="Z47" s="47">
        <v>1100.0171193528279</v>
      </c>
      <c r="AA47" s="22">
        <v>32968545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-5882491</v>
      </c>
      <c r="X48" s="20"/>
      <c r="Y48" s="20">
        <v>-5882491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32968545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93024528</v>
      </c>
      <c r="X50" s="52">
        <f t="shared" si="7"/>
        <v>8242134</v>
      </c>
      <c r="Y50" s="52">
        <f t="shared" si="7"/>
        <v>84782394</v>
      </c>
      <c r="Z50" s="53">
        <f>+IF(X50&lt;&gt;0,+(Y50/X50)*100,0)</f>
        <v>1028.6461491647674</v>
      </c>
      <c r="AA50" s="54">
        <f>SUM(AA47:AA49)</f>
        <v>32968545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1692529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-242228433</v>
      </c>
      <c r="X6" s="20">
        <v>423120</v>
      </c>
      <c r="Y6" s="20">
        <v>-242651553</v>
      </c>
      <c r="Z6" s="21">
        <v>-57348.164350538857</v>
      </c>
      <c r="AA6" s="22">
        <v>1692529</v>
      </c>
    </row>
    <row r="7" spans="1:27" x14ac:dyDescent="0.25">
      <c r="A7" s="23" t="s">
        <v>35</v>
      </c>
      <c r="B7" s="17" t="s">
        <v>32</v>
      </c>
      <c r="C7" s="18">
        <v>168154681</v>
      </c>
      <c r="D7" s="18"/>
      <c r="E7" s="19">
        <v>25610238</v>
      </c>
      <c r="F7" s="20">
        <v>25610238</v>
      </c>
      <c r="G7" s="20">
        <v>268789252</v>
      </c>
      <c r="H7" s="20">
        <v>-23542694</v>
      </c>
      <c r="I7" s="20">
        <v>9570077</v>
      </c>
      <c r="J7" s="20">
        <v>254816635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254816635</v>
      </c>
      <c r="X7" s="20">
        <v>6402558</v>
      </c>
      <c r="Y7" s="20">
        <v>248414077</v>
      </c>
      <c r="Z7" s="21">
        <v>3879.9191979205807</v>
      </c>
      <c r="AA7" s="22">
        <v>25610238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-105220352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-26305089</v>
      </c>
      <c r="Y8" s="20">
        <v>26304877</v>
      </c>
      <c r="Z8" s="21">
        <v>-99.999194072295282</v>
      </c>
      <c r="AA8" s="22">
        <v>-105220352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-15285858</v>
      </c>
      <c r="X10" s="20"/>
      <c r="Y10" s="20">
        <v>-15285858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14411404</v>
      </c>
      <c r="X11" s="20"/>
      <c r="Y11" s="24">
        <v>14411404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7920344</v>
      </c>
      <c r="D13" s="29">
        <f>SUM(D6:D12)</f>
        <v>0</v>
      </c>
      <c r="E13" s="30">
        <f t="shared" si="0"/>
        <v>-77917585</v>
      </c>
      <c r="F13" s="31">
        <f t="shared" si="0"/>
        <v>-77917585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11713536</v>
      </c>
      <c r="X13" s="31">
        <f t="shared" si="0"/>
        <v>-19479411</v>
      </c>
      <c r="Y13" s="31">
        <f t="shared" si="0"/>
        <v>31192947</v>
      </c>
      <c r="Z13" s="32">
        <f>+IF(X13&lt;&gt;0,+(Y13/X13)*100,0)</f>
        <v>-160.13290648264467</v>
      </c>
      <c r="AA13" s="33">
        <f>SUM(AA6:AA12)</f>
        <v>-77917585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31058955</v>
      </c>
      <c r="G17" s="24">
        <v>231851324</v>
      </c>
      <c r="H17" s="24">
        <v>-19406052</v>
      </c>
      <c r="I17" s="24"/>
      <c r="J17" s="20">
        <v>212445272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212445272</v>
      </c>
      <c r="X17" s="20">
        <v>7764741</v>
      </c>
      <c r="Y17" s="24">
        <v>204680531</v>
      </c>
      <c r="Z17" s="25">
        <v>2636.025219643514</v>
      </c>
      <c r="AA17" s="26">
        <v>31058955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31058955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217323583</v>
      </c>
      <c r="X25" s="36">
        <f t="shared" si="1"/>
        <v>7764741</v>
      </c>
      <c r="Y25" s="36">
        <f t="shared" si="1"/>
        <v>209558842</v>
      </c>
      <c r="Z25" s="37">
        <f>+IF(X25&lt;&gt;0,+(Y25/X25)*100,0)</f>
        <v>2698.8516680723801</v>
      </c>
      <c r="AA25" s="38">
        <f>SUM(AA15:AA24)</f>
        <v>31058955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235947340</v>
      </c>
      <c r="D26" s="29">
        <f>+D13+D25</f>
        <v>0</v>
      </c>
      <c r="E26" s="30">
        <f t="shared" si="2"/>
        <v>-46858630</v>
      </c>
      <c r="F26" s="31">
        <f t="shared" si="2"/>
        <v>-46858630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229037119</v>
      </c>
      <c r="X26" s="31">
        <f t="shared" si="2"/>
        <v>-11714670</v>
      </c>
      <c r="Y26" s="31">
        <f t="shared" si="2"/>
        <v>240751789</v>
      </c>
      <c r="Z26" s="32">
        <f>+IF(X26&lt;&gt;0,+(Y26/X26)*100,0)</f>
        <v>-2055.1307804658604</v>
      </c>
      <c r="AA26" s="33">
        <f>+AA13+AA25</f>
        <v>-46858630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2147009</v>
      </c>
      <c r="X31" s="20"/>
      <c r="Y31" s="20">
        <v>2147009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-7326279</v>
      </c>
      <c r="G32" s="20">
        <v>88598385</v>
      </c>
      <c r="H32" s="20">
        <v>6073405</v>
      </c>
      <c r="I32" s="20">
        <v>12796636</v>
      </c>
      <c r="J32" s="20">
        <v>107468426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107468426</v>
      </c>
      <c r="X32" s="20">
        <v>-1831578</v>
      </c>
      <c r="Y32" s="20">
        <v>109300004</v>
      </c>
      <c r="Z32" s="21">
        <v>-5967.5320406774927</v>
      </c>
      <c r="AA32" s="22">
        <v>-7326279</v>
      </c>
    </row>
    <row r="33" spans="1:27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7484270</v>
      </c>
      <c r="X33" s="20">
        <v>8406750</v>
      </c>
      <c r="Y33" s="20">
        <v>-922480</v>
      </c>
      <c r="Z33" s="21">
        <v>-10.973087102625865</v>
      </c>
      <c r="AA33" s="22">
        <v>33627000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68361926</v>
      </c>
      <c r="X35" s="20"/>
      <c r="Y35" s="20">
        <v>68361926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26300721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185461631</v>
      </c>
      <c r="X37" s="31">
        <f t="shared" si="3"/>
        <v>6575172</v>
      </c>
      <c r="Y37" s="31">
        <f t="shared" si="3"/>
        <v>178886459</v>
      </c>
      <c r="Z37" s="32">
        <f>+IF(X37&lt;&gt;0,+(Y37/X37)*100,0)</f>
        <v>2720.6354297651833</v>
      </c>
      <c r="AA37" s="33">
        <f>SUM(AA29:AA36)</f>
        <v>26300721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556971</v>
      </c>
      <c r="Y39" s="20">
        <v>-556971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556971</v>
      </c>
      <c r="Y43" s="36">
        <f t="shared" si="4"/>
        <v>-556971</v>
      </c>
      <c r="Z43" s="37">
        <f>+IF(X43&lt;&gt;0,+(Y43/X43)*100,0)</f>
        <v>-100</v>
      </c>
      <c r="AA43" s="38">
        <f>SUM(AA39:AA42)</f>
        <v>2227884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28528605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185461631</v>
      </c>
      <c r="X44" s="31">
        <f t="shared" si="5"/>
        <v>7132143</v>
      </c>
      <c r="Y44" s="31">
        <f t="shared" si="5"/>
        <v>178329488</v>
      </c>
      <c r="Z44" s="32">
        <f>+IF(X44&lt;&gt;0,+(Y44/X44)*100,0)</f>
        <v>2500.3633269832085</v>
      </c>
      <c r="AA44" s="33">
        <f>+AA37+AA43</f>
        <v>28528605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30452697</v>
      </c>
      <c r="D45" s="42">
        <f t="shared" si="6"/>
        <v>0</v>
      </c>
      <c r="E45" s="43">
        <f t="shared" si="6"/>
        <v>-75387235</v>
      </c>
      <c r="F45" s="44">
        <f t="shared" si="6"/>
        <v>-75387235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43575488</v>
      </c>
      <c r="X45" s="44">
        <f t="shared" si="6"/>
        <v>-18846813</v>
      </c>
      <c r="Y45" s="44">
        <f t="shared" si="6"/>
        <v>62422301</v>
      </c>
      <c r="Z45" s="45">
        <f>+IF(X45&lt;&gt;0,+(Y45/X45)*100,0)</f>
        <v>-331.20878845670092</v>
      </c>
      <c r="AA45" s="46">
        <f>+AA26-AA44</f>
        <v>-75387235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-75387235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-18846813</v>
      </c>
      <c r="Y47" s="20">
        <v>71364225</v>
      </c>
      <c r="Z47" s="47">
        <v>-378.65407270714684</v>
      </c>
      <c r="AA47" s="22">
        <v>-75387235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-75387235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-18846813</v>
      </c>
      <c r="Y50" s="52">
        <f t="shared" si="7"/>
        <v>71364225</v>
      </c>
      <c r="Z50" s="53">
        <f>+IF(X50&lt;&gt;0,+(Y50/X50)*100,0)</f>
        <v>-378.65407270714684</v>
      </c>
      <c r="AA50" s="54">
        <f>SUM(AA47:AA49)</f>
        <v>-75387235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209277579</v>
      </c>
      <c r="Y6" s="20">
        <v>-209277579</v>
      </c>
      <c r="Z6" s="21">
        <v>-100</v>
      </c>
      <c r="AA6" s="22">
        <v>837110316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150498774</v>
      </c>
      <c r="Y7" s="20">
        <v>-150498774</v>
      </c>
      <c r="Z7" s="21">
        <v>-100</v>
      </c>
      <c r="AA7" s="22">
        <v>601995094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-46146</v>
      </c>
      <c r="Y10" s="20">
        <v>46146</v>
      </c>
      <c r="Z10" s="21">
        <v>-100</v>
      </c>
      <c r="AA10" s="22">
        <v>-184580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359730207</v>
      </c>
      <c r="Y13" s="31">
        <f t="shared" si="0"/>
        <v>-359730207</v>
      </c>
      <c r="Z13" s="32">
        <f>+IF(X13&lt;&gt;0,+(Y13/X13)*100,0)</f>
        <v>-100</v>
      </c>
      <c r="AA13" s="33">
        <f>SUM(AA6:AA12)</f>
        <v>1438920830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1431640</v>
      </c>
      <c r="X17" s="20">
        <v>2746527</v>
      </c>
      <c r="Y17" s="24">
        <v>-1314887</v>
      </c>
      <c r="Z17" s="25">
        <v>-47.874533911372438</v>
      </c>
      <c r="AA17" s="26">
        <v>10986087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1431640</v>
      </c>
      <c r="X25" s="36">
        <f t="shared" si="1"/>
        <v>2746527</v>
      </c>
      <c r="Y25" s="36">
        <f t="shared" si="1"/>
        <v>-1314887</v>
      </c>
      <c r="Z25" s="37">
        <f>+IF(X25&lt;&gt;0,+(Y25/X25)*100,0)</f>
        <v>-47.874533911372438</v>
      </c>
      <c r="AA25" s="38">
        <f>SUM(AA15:AA24)</f>
        <v>10986087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1431640</v>
      </c>
      <c r="X26" s="31">
        <f t="shared" si="2"/>
        <v>362476734</v>
      </c>
      <c r="Y26" s="31">
        <f t="shared" si="2"/>
        <v>-361045094</v>
      </c>
      <c r="Z26" s="32">
        <f>+IF(X26&lt;&gt;0,+(Y26/X26)*100,0)</f>
        <v>-99.605039478202755</v>
      </c>
      <c r="AA26" s="33">
        <f>+AA13+AA25</f>
        <v>1449906917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340983807</v>
      </c>
      <c r="Y32" s="20">
        <v>-340983807</v>
      </c>
      <c r="Z32" s="21">
        <v>-100</v>
      </c>
      <c r="AA32" s="22">
        <v>1363935212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-3373251</v>
      </c>
      <c r="Y33" s="20">
        <v>3373251</v>
      </c>
      <c r="Z33" s="21">
        <v>-100</v>
      </c>
      <c r="AA33" s="22">
        <v>-13493000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337610556</v>
      </c>
      <c r="Y37" s="31">
        <f t="shared" si="3"/>
        <v>-337610556</v>
      </c>
      <c r="Z37" s="32">
        <f>+IF(X37&lt;&gt;0,+(Y37/X37)*100,0)</f>
        <v>-100</v>
      </c>
      <c r="AA37" s="33">
        <f>SUM(AA29:AA36)</f>
        <v>1350442212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52845</v>
      </c>
      <c r="Y40" s="20">
        <v>-52845</v>
      </c>
      <c r="Z40" s="21">
        <v>-100</v>
      </c>
      <c r="AA40" s="22">
        <v>211376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52845</v>
      </c>
      <c r="Y43" s="36">
        <f t="shared" si="4"/>
        <v>-52845</v>
      </c>
      <c r="Z43" s="37">
        <f>+IF(X43&lt;&gt;0,+(Y43/X43)*100,0)</f>
        <v>-100</v>
      </c>
      <c r="AA43" s="38">
        <f>SUM(AA39:AA42)</f>
        <v>211376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337663401</v>
      </c>
      <c r="Y44" s="31">
        <f t="shared" si="5"/>
        <v>-337663401</v>
      </c>
      <c r="Z44" s="32">
        <f>+IF(X44&lt;&gt;0,+(Y44/X44)*100,0)</f>
        <v>-100</v>
      </c>
      <c r="AA44" s="33">
        <f>+AA37+AA43</f>
        <v>1350653588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1431640</v>
      </c>
      <c r="X45" s="44">
        <f t="shared" si="6"/>
        <v>24813333</v>
      </c>
      <c r="Y45" s="44">
        <f t="shared" si="6"/>
        <v>-23381693</v>
      </c>
      <c r="Z45" s="45">
        <f>+IF(X45&lt;&gt;0,+(Y45/X45)*100,0)</f>
        <v>-94.230359943986571</v>
      </c>
      <c r="AA45" s="46">
        <f>+AA26-AA44</f>
        <v>99253329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-527908237</v>
      </c>
      <c r="D6" s="18"/>
      <c r="E6" s="19"/>
      <c r="F6" s="20"/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/>
      <c r="Y6" s="20">
        <v>-244195068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123709142</v>
      </c>
      <c r="D7" s="18"/>
      <c r="E7" s="19"/>
      <c r="F7" s="20"/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-9</v>
      </c>
      <c r="Y7" s="20">
        <v>17287285</v>
      </c>
      <c r="Z7" s="21">
        <v>-192080944.44444445</v>
      </c>
      <c r="AA7" s="22"/>
    </row>
    <row r="8" spans="1:27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-9</v>
      </c>
      <c r="Y13" s="31">
        <f t="shared" si="0"/>
        <v>-226907783</v>
      </c>
      <c r="Z13" s="32">
        <f>+IF(X13&lt;&gt;0,+(Y13/X13)*100,0)</f>
        <v>2521197588.8888888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19717000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6519663</v>
      </c>
      <c r="Y17" s="24">
        <v>-6519663</v>
      </c>
      <c r="Z17" s="25">
        <v>-100</v>
      </c>
      <c r="AA17" s="26">
        <v>19717000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19717000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6519663</v>
      </c>
      <c r="Y25" s="36">
        <f t="shared" si="1"/>
        <v>-6519663</v>
      </c>
      <c r="Z25" s="37">
        <f>+IF(X25&lt;&gt;0,+(Y25/X25)*100,0)</f>
        <v>-100</v>
      </c>
      <c r="AA25" s="38">
        <f>SUM(AA15:AA24)</f>
        <v>19717000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19717000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-226907792</v>
      </c>
      <c r="X26" s="31">
        <f t="shared" si="2"/>
        <v>6519654</v>
      </c>
      <c r="Y26" s="31">
        <f t="shared" si="2"/>
        <v>-233427446</v>
      </c>
      <c r="Z26" s="32">
        <f>+IF(X26&lt;&gt;0,+(Y26/X26)*100,0)</f>
        <v>-3580.3655531413169</v>
      </c>
      <c r="AA26" s="33">
        <f>+AA13+AA25</f>
        <v>19717000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280519</v>
      </c>
      <c r="X31" s="20">
        <v>7632</v>
      </c>
      <c r="Y31" s="20">
        <v>272887</v>
      </c>
      <c r="Z31" s="21">
        <v>3575.5634171907759</v>
      </c>
      <c r="AA31" s="22"/>
    </row>
    <row r="32" spans="1:27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84731371</v>
      </c>
      <c r="X32" s="20"/>
      <c r="Y32" s="20">
        <v>84731371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85011890</v>
      </c>
      <c r="X37" s="31">
        <f t="shared" si="3"/>
        <v>7632</v>
      </c>
      <c r="Y37" s="31">
        <f t="shared" si="3"/>
        <v>85004258</v>
      </c>
      <c r="Z37" s="32">
        <f>+IF(X37&lt;&gt;0,+(Y37/X37)*100,0)</f>
        <v>1113787.4475890985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85011890</v>
      </c>
      <c r="X44" s="31">
        <f t="shared" si="5"/>
        <v>7632</v>
      </c>
      <c r="Y44" s="31">
        <f t="shared" si="5"/>
        <v>85004258</v>
      </c>
      <c r="Z44" s="32">
        <f>+IF(X44&lt;&gt;0,+(Y44/X44)*100,0)</f>
        <v>1113787.4475890985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19717000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-311919682</v>
      </c>
      <c r="X45" s="44">
        <f t="shared" si="6"/>
        <v>6512022</v>
      </c>
      <c r="Y45" s="44">
        <f t="shared" si="6"/>
        <v>-318431704</v>
      </c>
      <c r="Z45" s="45">
        <f>+IF(X45&lt;&gt;0,+(Y45/X45)*100,0)</f>
        <v>-4889.9052245216617</v>
      </c>
      <c r="AA45" s="46">
        <f>+AA26-AA44</f>
        <v>19717000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22591003</v>
      </c>
      <c r="G6" s="20">
        <v>282551263</v>
      </c>
      <c r="H6" s="20">
        <v>-12883041</v>
      </c>
      <c r="I6" s="20">
        <v>-160817259</v>
      </c>
      <c r="J6" s="20">
        <v>108850963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108850963</v>
      </c>
      <c r="X6" s="20">
        <v>8499943</v>
      </c>
      <c r="Y6" s="20">
        <v>100351020</v>
      </c>
      <c r="Z6" s="21">
        <v>1180.6081523134919</v>
      </c>
      <c r="AA6" s="22">
        <v>22591003</v>
      </c>
    </row>
    <row r="7" spans="1:27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687041761</v>
      </c>
      <c r="G7" s="20">
        <v>190587020</v>
      </c>
      <c r="H7" s="20">
        <v>16083250</v>
      </c>
      <c r="I7" s="20">
        <v>1000018</v>
      </c>
      <c r="J7" s="20">
        <v>207670288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207670288</v>
      </c>
      <c r="X7" s="20">
        <v>156215748</v>
      </c>
      <c r="Y7" s="20">
        <v>51454540</v>
      </c>
      <c r="Z7" s="21">
        <v>32.938126058840112</v>
      </c>
      <c r="AA7" s="22">
        <v>687041761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51045412</v>
      </c>
      <c r="Y8" s="20">
        <v>-51114322</v>
      </c>
      <c r="Z8" s="21">
        <v>-100.13499744110206</v>
      </c>
      <c r="AA8" s="22">
        <v>209775661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-3956336</v>
      </c>
      <c r="X10" s="20">
        <v>1047003</v>
      </c>
      <c r="Y10" s="20">
        <v>-5003339</v>
      </c>
      <c r="Z10" s="21">
        <v>-477.87246072838377</v>
      </c>
      <c r="AA10" s="22">
        <v>1035991</v>
      </c>
    </row>
    <row r="11" spans="1:27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698482804</v>
      </c>
      <c r="X11" s="20"/>
      <c r="Y11" s="24">
        <v>698482804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920444416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1007278491</v>
      </c>
      <c r="X13" s="31">
        <f t="shared" si="0"/>
        <v>216808106</v>
      </c>
      <c r="Y13" s="31">
        <f t="shared" si="0"/>
        <v>790470385</v>
      </c>
      <c r="Z13" s="32">
        <f>+IF(X13&lt;&gt;0,+(Y13/X13)*100,0)</f>
        <v>364.59447923040295</v>
      </c>
      <c r="AA13" s="33">
        <f>SUM(AA6:AA12)</f>
        <v>920444416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-59244338</v>
      </c>
      <c r="G17" s="24">
        <v>21709972</v>
      </c>
      <c r="H17" s="24">
        <v>19710342</v>
      </c>
      <c r="I17" s="24"/>
      <c r="J17" s="20">
        <v>41420314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41420314</v>
      </c>
      <c r="X17" s="20">
        <v>-74988232</v>
      </c>
      <c r="Y17" s="24">
        <v>116408546</v>
      </c>
      <c r="Z17" s="25">
        <v>-155.23575219109048</v>
      </c>
      <c r="AA17" s="26">
        <v>-59244338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-59244338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41420314</v>
      </c>
      <c r="X25" s="36">
        <f t="shared" si="1"/>
        <v>-74988232</v>
      </c>
      <c r="Y25" s="36">
        <f t="shared" si="1"/>
        <v>116408546</v>
      </c>
      <c r="Z25" s="37">
        <f>+IF(X25&lt;&gt;0,+(Y25/X25)*100,0)</f>
        <v>-155.23575219109048</v>
      </c>
      <c r="AA25" s="38">
        <f>SUM(AA15:AA24)</f>
        <v>-59244338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861200078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1048698805</v>
      </c>
      <c r="X26" s="31">
        <f t="shared" si="2"/>
        <v>141819874</v>
      </c>
      <c r="Y26" s="31">
        <f t="shared" si="2"/>
        <v>906878931</v>
      </c>
      <c r="Z26" s="32">
        <f>+IF(X26&lt;&gt;0,+(Y26/X26)*100,0)</f>
        <v>639.45828283559183</v>
      </c>
      <c r="AA26" s="33">
        <f>+AA13+AA25</f>
        <v>861200078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-19814</v>
      </c>
      <c r="X31" s="20"/>
      <c r="Y31" s="20">
        <v>-19814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1108128768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789690184</v>
      </c>
      <c r="X32" s="20">
        <v>269644666</v>
      </c>
      <c r="Y32" s="20">
        <v>520045518</v>
      </c>
      <c r="Z32" s="21">
        <v>192.86326917366131</v>
      </c>
      <c r="AA32" s="22">
        <v>1108128768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-655895</v>
      </c>
      <c r="X33" s="20">
        <v>-5496002</v>
      </c>
      <c r="Y33" s="20">
        <v>4840107</v>
      </c>
      <c r="Z33" s="21">
        <v>-88.065961402488568</v>
      </c>
      <c r="AA33" s="22">
        <v>3992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589439553</v>
      </c>
      <c r="X35" s="20"/>
      <c r="Y35" s="20">
        <v>589439553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1108132760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1378454028</v>
      </c>
      <c r="X37" s="31">
        <f t="shared" si="3"/>
        <v>264148664</v>
      </c>
      <c r="Y37" s="31">
        <f t="shared" si="3"/>
        <v>1114305364</v>
      </c>
      <c r="Z37" s="32">
        <f>+IF(X37&lt;&gt;0,+(Y37/X37)*100,0)</f>
        <v>421.84781369933415</v>
      </c>
      <c r="AA37" s="33">
        <f>SUM(AA29:AA36)</f>
        <v>1108132760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1108132760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1378454028</v>
      </c>
      <c r="X44" s="31">
        <f t="shared" si="5"/>
        <v>264148664</v>
      </c>
      <c r="Y44" s="31">
        <f t="shared" si="5"/>
        <v>1114305364</v>
      </c>
      <c r="Z44" s="32">
        <f>+IF(X44&lt;&gt;0,+(Y44/X44)*100,0)</f>
        <v>421.84781369933415</v>
      </c>
      <c r="AA44" s="33">
        <f>+AA37+AA43</f>
        <v>1108132760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-246932682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-329755223</v>
      </c>
      <c r="X45" s="44">
        <f t="shared" si="6"/>
        <v>-122328790</v>
      </c>
      <c r="Y45" s="44">
        <f t="shared" si="6"/>
        <v>-207426433</v>
      </c>
      <c r="Z45" s="45">
        <f>+IF(X45&lt;&gt;0,+(Y45/X45)*100,0)</f>
        <v>169.56468955509166</v>
      </c>
      <c r="AA45" s="46">
        <f>+AA26-AA44</f>
        <v>-246932682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-153458420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-28854528</v>
      </c>
      <c r="Y47" s="20">
        <v>32758219</v>
      </c>
      <c r="Z47" s="47">
        <v>-113.52886798217597</v>
      </c>
      <c r="AA47" s="22">
        <v>-153458420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-153458420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-28854528</v>
      </c>
      <c r="Y50" s="52">
        <f t="shared" si="7"/>
        <v>32758219</v>
      </c>
      <c r="Z50" s="53">
        <f>+IF(X50&lt;&gt;0,+(Y50/X50)*100,0)</f>
        <v>-113.52886798217597</v>
      </c>
      <c r="AA50" s="54">
        <f>SUM(AA47:AA49)</f>
        <v>-153458420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2123884</v>
      </c>
      <c r="G6" s="20">
        <v>2007501</v>
      </c>
      <c r="H6" s="20"/>
      <c r="I6" s="20">
        <v>44833</v>
      </c>
      <c r="J6" s="20">
        <v>2052334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2052334</v>
      </c>
      <c r="X6" s="20">
        <v>1666387</v>
      </c>
      <c r="Y6" s="20">
        <v>385947</v>
      </c>
      <c r="Z6" s="21">
        <v>23.160706366528302</v>
      </c>
      <c r="AA6" s="22">
        <v>2123884</v>
      </c>
    </row>
    <row r="7" spans="1:27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-1032742</v>
      </c>
      <c r="G7" s="20">
        <v>-187913</v>
      </c>
      <c r="H7" s="20"/>
      <c r="I7" s="20">
        <v>831</v>
      </c>
      <c r="J7" s="20">
        <v>-187082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-187082</v>
      </c>
      <c r="X7" s="20">
        <v>-1032742</v>
      </c>
      <c r="Y7" s="20">
        <v>845660</v>
      </c>
      <c r="Z7" s="21">
        <v>-81.884923824149695</v>
      </c>
      <c r="AA7" s="22">
        <v>-1032742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1865252</v>
      </c>
      <c r="X13" s="31">
        <f t="shared" si="0"/>
        <v>633645</v>
      </c>
      <c r="Y13" s="31">
        <f t="shared" si="0"/>
        <v>1231607</v>
      </c>
      <c r="Z13" s="32">
        <f>+IF(X13&lt;&gt;0,+(Y13/X13)*100,0)</f>
        <v>194.36861334027728</v>
      </c>
      <c r="AA13" s="33">
        <f>SUM(AA6:AA12)</f>
        <v>1091142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1865252</v>
      </c>
      <c r="X26" s="31">
        <f t="shared" si="2"/>
        <v>633645</v>
      </c>
      <c r="Y26" s="31">
        <f t="shared" si="2"/>
        <v>1231607</v>
      </c>
      <c r="Z26" s="32">
        <f>+IF(X26&lt;&gt;0,+(Y26/X26)*100,0)</f>
        <v>194.36861334027728</v>
      </c>
      <c r="AA26" s="33">
        <f>+AA13+AA25</f>
        <v>1091142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27058</v>
      </c>
      <c r="X32" s="20"/>
      <c r="Y32" s="20">
        <v>27058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226461</v>
      </c>
      <c r="X35" s="20">
        <v>49455</v>
      </c>
      <c r="Y35" s="20">
        <v>177006</v>
      </c>
      <c r="Z35" s="21">
        <v>357.91325447376403</v>
      </c>
      <c r="AA35" s="22">
        <v>49455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253519</v>
      </c>
      <c r="X37" s="31">
        <f t="shared" si="3"/>
        <v>49455</v>
      </c>
      <c r="Y37" s="31">
        <f t="shared" si="3"/>
        <v>204064</v>
      </c>
      <c r="Z37" s="32">
        <f>+IF(X37&lt;&gt;0,+(Y37/X37)*100,0)</f>
        <v>412.62561924982305</v>
      </c>
      <c r="AA37" s="33">
        <f>SUM(AA29:AA36)</f>
        <v>49455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253519</v>
      </c>
      <c r="X44" s="31">
        <f t="shared" si="5"/>
        <v>49455</v>
      </c>
      <c r="Y44" s="31">
        <f t="shared" si="5"/>
        <v>204064</v>
      </c>
      <c r="Z44" s="32">
        <f>+IF(X44&lt;&gt;0,+(Y44/X44)*100,0)</f>
        <v>412.62561924982305</v>
      </c>
      <c r="AA44" s="33">
        <f>+AA37+AA43</f>
        <v>49455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1611733</v>
      </c>
      <c r="X45" s="44">
        <f t="shared" si="6"/>
        <v>584190</v>
      </c>
      <c r="Y45" s="44">
        <f t="shared" si="6"/>
        <v>1027543</v>
      </c>
      <c r="Z45" s="45">
        <f>+IF(X45&lt;&gt;0,+(Y45/X45)*100,0)</f>
        <v>175.89191872507232</v>
      </c>
      <c r="AA45" s="46">
        <f>+AA26-AA44</f>
        <v>1041687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152499</v>
      </c>
      <c r="Y47" s="20">
        <v>-152499</v>
      </c>
      <c r="Z47" s="47">
        <v>-100</v>
      </c>
      <c r="AA47" s="22">
        <v>609996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152499</v>
      </c>
      <c r="Y50" s="52">
        <f t="shared" si="7"/>
        <v>-152499</v>
      </c>
      <c r="Z50" s="53">
        <f>+IF(X50&lt;&gt;0,+(Y50/X50)*100,0)</f>
        <v>-100</v>
      </c>
      <c r="AA50" s="54">
        <f>SUM(AA47:AA49)</f>
        <v>609996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-336883585</v>
      </c>
      <c r="D6" s="18"/>
      <c r="E6" s="19">
        <v>16683863706</v>
      </c>
      <c r="F6" s="20">
        <v>16683863706</v>
      </c>
      <c r="G6" s="20">
        <v>232402575</v>
      </c>
      <c r="H6" s="20">
        <v>-217868865</v>
      </c>
      <c r="I6" s="20">
        <v>-376935381</v>
      </c>
      <c r="J6" s="20">
        <v>-362401671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-362401671</v>
      </c>
      <c r="X6" s="20">
        <v>4173204598</v>
      </c>
      <c r="Y6" s="20">
        <v>-4535606269</v>
      </c>
      <c r="Z6" s="21">
        <v>-108.68401398708514</v>
      </c>
      <c r="AA6" s="22">
        <v>16683863706</v>
      </c>
    </row>
    <row r="7" spans="1:27" x14ac:dyDescent="0.25">
      <c r="A7" s="23" t="s">
        <v>35</v>
      </c>
      <c r="B7" s="17" t="s">
        <v>32</v>
      </c>
      <c r="C7" s="18">
        <v>3979494112</v>
      </c>
      <c r="D7" s="18"/>
      <c r="E7" s="19">
        <v>3974500006</v>
      </c>
      <c r="F7" s="20">
        <v>3974500006</v>
      </c>
      <c r="G7" s="20">
        <v>3871770446</v>
      </c>
      <c r="H7" s="20">
        <v>1069085855</v>
      </c>
      <c r="I7" s="20">
        <v>10891380</v>
      </c>
      <c r="J7" s="20">
        <v>4951747681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4951747681</v>
      </c>
      <c r="X7" s="20">
        <v>977305832</v>
      </c>
      <c r="Y7" s="20">
        <v>3974441849</v>
      </c>
      <c r="Z7" s="21">
        <v>406.67329702377134</v>
      </c>
      <c r="AA7" s="22">
        <v>3974500006</v>
      </c>
    </row>
    <row r="8" spans="1:27" x14ac:dyDescent="0.25">
      <c r="A8" s="23" t="s">
        <v>36</v>
      </c>
      <c r="B8" s="17" t="s">
        <v>32</v>
      </c>
      <c r="C8" s="18">
        <v>-17197559</v>
      </c>
      <c r="D8" s="18"/>
      <c r="E8" s="19">
        <v>104555309</v>
      </c>
      <c r="F8" s="20">
        <v>104555309</v>
      </c>
      <c r="G8" s="20">
        <v>-68910</v>
      </c>
      <c r="H8" s="20">
        <v>-212</v>
      </c>
      <c r="I8" s="20">
        <v>2066927</v>
      </c>
      <c r="J8" s="20">
        <v>1997805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1997805</v>
      </c>
      <c r="X8" s="20">
        <v>24740323</v>
      </c>
      <c r="Y8" s="20">
        <v>-22742518</v>
      </c>
      <c r="Z8" s="21">
        <v>-91.924903324827241</v>
      </c>
      <c r="AA8" s="22">
        <v>104555309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532184678</v>
      </c>
      <c r="D10" s="18"/>
      <c r="E10" s="19">
        <v>81568438</v>
      </c>
      <c r="F10" s="20">
        <v>81568438</v>
      </c>
      <c r="G10" s="20">
        <v>559851567</v>
      </c>
      <c r="H10" s="20">
        <v>-61792322</v>
      </c>
      <c r="I10" s="20">
        <v>-2841155</v>
      </c>
      <c r="J10" s="20">
        <v>495218090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495218090</v>
      </c>
      <c r="X10" s="20">
        <v>21180159</v>
      </c>
      <c r="Y10" s="20">
        <v>474037931</v>
      </c>
      <c r="Z10" s="21">
        <v>2238.1226269358981</v>
      </c>
      <c r="AA10" s="22">
        <v>81568438</v>
      </c>
    </row>
    <row r="11" spans="1:27" x14ac:dyDescent="0.25">
      <c r="A11" s="23" t="s">
        <v>39</v>
      </c>
      <c r="B11" s="17" t="s">
        <v>32</v>
      </c>
      <c r="C11" s="18">
        <v>728531507</v>
      </c>
      <c r="D11" s="18"/>
      <c r="E11" s="19">
        <v>17092379</v>
      </c>
      <c r="F11" s="20">
        <v>17092379</v>
      </c>
      <c r="G11" s="24">
        <v>726158186</v>
      </c>
      <c r="H11" s="24">
        <v>34314681</v>
      </c>
      <c r="I11" s="24">
        <v>10894474</v>
      </c>
      <c r="J11" s="20">
        <v>771367341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771367341</v>
      </c>
      <c r="X11" s="20">
        <v>4273095</v>
      </c>
      <c r="Y11" s="24">
        <v>767094246</v>
      </c>
      <c r="Z11" s="25">
        <v>17951.724593064278</v>
      </c>
      <c r="AA11" s="26">
        <v>17092379</v>
      </c>
    </row>
    <row r="12" spans="1:27" x14ac:dyDescent="0.25">
      <c r="A12" s="23" t="s">
        <v>40</v>
      </c>
      <c r="B12" s="17" t="s">
        <v>32</v>
      </c>
      <c r="C12" s="18">
        <v>106857812</v>
      </c>
      <c r="D12" s="18"/>
      <c r="E12" s="19">
        <v>-395094067</v>
      </c>
      <c r="F12" s="20">
        <v>-395094067</v>
      </c>
      <c r="G12" s="20">
        <v>100762605</v>
      </c>
      <c r="H12" s="20">
        <v>-13798463</v>
      </c>
      <c r="I12" s="20">
        <v>17733843</v>
      </c>
      <c r="J12" s="20">
        <v>104697985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104697985</v>
      </c>
      <c r="X12" s="20">
        <v>-98773506</v>
      </c>
      <c r="Y12" s="20">
        <v>203471491</v>
      </c>
      <c r="Z12" s="21">
        <v>-205.99804465784581</v>
      </c>
      <c r="AA12" s="22">
        <v>-395094067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4992986965</v>
      </c>
      <c r="D13" s="29">
        <f>SUM(D6:D12)</f>
        <v>0</v>
      </c>
      <c r="E13" s="30">
        <f t="shared" si="0"/>
        <v>20466485771</v>
      </c>
      <c r="F13" s="31">
        <f t="shared" si="0"/>
        <v>20466485771</v>
      </c>
      <c r="G13" s="31">
        <f t="shared" si="0"/>
        <v>5490876469</v>
      </c>
      <c r="H13" s="31">
        <f t="shared" si="0"/>
        <v>809940674</v>
      </c>
      <c r="I13" s="31">
        <f t="shared" si="0"/>
        <v>-338189912</v>
      </c>
      <c r="J13" s="31">
        <f t="shared" si="0"/>
        <v>5962627231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5962627231</v>
      </c>
      <c r="X13" s="31">
        <f t="shared" si="0"/>
        <v>5101930501</v>
      </c>
      <c r="Y13" s="31">
        <f t="shared" si="0"/>
        <v>860696730</v>
      </c>
      <c r="Z13" s="32">
        <f>+IF(X13&lt;&gt;0,+(Y13/X13)*100,0)</f>
        <v>16.870020668280368</v>
      </c>
      <c r="AA13" s="33">
        <f>SUM(AA6:AA12)</f>
        <v>20466485771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17988951255</v>
      </c>
      <c r="D17" s="18"/>
      <c r="E17" s="19">
        <v>13904988193</v>
      </c>
      <c r="F17" s="20">
        <v>13904988193</v>
      </c>
      <c r="G17" s="24">
        <v>16131091498</v>
      </c>
      <c r="H17" s="24">
        <v>1212742039</v>
      </c>
      <c r="I17" s="24">
        <v>67534115</v>
      </c>
      <c r="J17" s="20">
        <v>17411367652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17411367652</v>
      </c>
      <c r="X17" s="20">
        <v>3091280083</v>
      </c>
      <c r="Y17" s="24">
        <v>14320087569</v>
      </c>
      <c r="Z17" s="25">
        <v>463.24134936044874</v>
      </c>
      <c r="AA17" s="26">
        <v>13904988193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5251524</v>
      </c>
      <c r="D21" s="18"/>
      <c r="E21" s="19">
        <v>979105</v>
      </c>
      <c r="F21" s="20">
        <v>979105</v>
      </c>
      <c r="G21" s="20">
        <v>2642828</v>
      </c>
      <c r="H21" s="20">
        <v>2608696</v>
      </c>
      <c r="I21" s="20"/>
      <c r="J21" s="20">
        <v>5251524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5251524</v>
      </c>
      <c r="X21" s="20">
        <v>244782</v>
      </c>
      <c r="Y21" s="20">
        <v>5006742</v>
      </c>
      <c r="Z21" s="21">
        <v>2045.3881412848982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17994202779</v>
      </c>
      <c r="D25" s="29">
        <f t="shared" ref="D25:Y25" si="1">SUM(D15:D24)</f>
        <v>0</v>
      </c>
      <c r="E25" s="35">
        <f t="shared" si="1"/>
        <v>13905967298</v>
      </c>
      <c r="F25" s="36">
        <f t="shared" si="1"/>
        <v>13905967298</v>
      </c>
      <c r="G25" s="36">
        <f t="shared" si="1"/>
        <v>16133734326</v>
      </c>
      <c r="H25" s="36">
        <f t="shared" si="1"/>
        <v>1215350735</v>
      </c>
      <c r="I25" s="36">
        <f t="shared" si="1"/>
        <v>67534115</v>
      </c>
      <c r="J25" s="36">
        <f t="shared" si="1"/>
        <v>17416619176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17416619176</v>
      </c>
      <c r="X25" s="36">
        <f t="shared" si="1"/>
        <v>3091524865</v>
      </c>
      <c r="Y25" s="36">
        <f t="shared" si="1"/>
        <v>14325094311</v>
      </c>
      <c r="Z25" s="37">
        <f>+IF(X25&lt;&gt;0,+(Y25/X25)*100,0)</f>
        <v>463.3666212159028</v>
      </c>
      <c r="AA25" s="38">
        <f>SUM(AA15:AA24)</f>
        <v>13905967298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22987189744</v>
      </c>
      <c r="D26" s="29">
        <f>+D13+D25</f>
        <v>0</v>
      </c>
      <c r="E26" s="30">
        <f t="shared" si="2"/>
        <v>34372453069</v>
      </c>
      <c r="F26" s="31">
        <f t="shared" si="2"/>
        <v>34372453069</v>
      </c>
      <c r="G26" s="31">
        <f t="shared" si="2"/>
        <v>21624610795</v>
      </c>
      <c r="H26" s="31">
        <f t="shared" si="2"/>
        <v>2025291409</v>
      </c>
      <c r="I26" s="31">
        <f t="shared" si="2"/>
        <v>-270655797</v>
      </c>
      <c r="J26" s="31">
        <f t="shared" si="2"/>
        <v>23379246407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23379246407</v>
      </c>
      <c r="X26" s="31">
        <f t="shared" si="2"/>
        <v>8193455366</v>
      </c>
      <c r="Y26" s="31">
        <f t="shared" si="2"/>
        <v>15185791041</v>
      </c>
      <c r="Z26" s="32">
        <f>+IF(X26&lt;&gt;0,+(Y26/X26)*100,0)</f>
        <v>185.34049875972681</v>
      </c>
      <c r="AA26" s="33">
        <f>+AA13+AA25</f>
        <v>34372453069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1151771602</v>
      </c>
      <c r="D31" s="18"/>
      <c r="E31" s="19">
        <v>1228414266</v>
      </c>
      <c r="F31" s="20">
        <v>1228414266</v>
      </c>
      <c r="G31" s="20">
        <v>1141357139</v>
      </c>
      <c r="H31" s="20">
        <v>19623274</v>
      </c>
      <c r="I31" s="20">
        <v>2231703</v>
      </c>
      <c r="J31" s="20">
        <v>1163212116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1163212116</v>
      </c>
      <c r="X31" s="20">
        <v>307111167</v>
      </c>
      <c r="Y31" s="20">
        <v>856100949</v>
      </c>
      <c r="Z31" s="21">
        <v>278.75930314184899</v>
      </c>
      <c r="AA31" s="22">
        <v>1228414266</v>
      </c>
    </row>
    <row r="32" spans="1:27" x14ac:dyDescent="0.25">
      <c r="A32" s="23" t="s">
        <v>59</v>
      </c>
      <c r="B32" s="17" t="s">
        <v>32</v>
      </c>
      <c r="C32" s="18">
        <v>8594494911</v>
      </c>
      <c r="D32" s="18"/>
      <c r="E32" s="19">
        <v>22011404143</v>
      </c>
      <c r="F32" s="20">
        <v>22011404143</v>
      </c>
      <c r="G32" s="20">
        <v>8513921387</v>
      </c>
      <c r="H32" s="20">
        <v>-393893935</v>
      </c>
      <c r="I32" s="20">
        <v>-617718939</v>
      </c>
      <c r="J32" s="20">
        <v>7502308513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7502308513</v>
      </c>
      <c r="X32" s="20">
        <v>5277188617</v>
      </c>
      <c r="Y32" s="20">
        <v>2225119896</v>
      </c>
      <c r="Z32" s="21">
        <v>42.164873334865682</v>
      </c>
      <c r="AA32" s="22">
        <v>22011404143</v>
      </c>
    </row>
    <row r="33" spans="1:27" x14ac:dyDescent="0.25">
      <c r="A33" s="23" t="s">
        <v>60</v>
      </c>
      <c r="B33" s="17" t="s">
        <v>32</v>
      </c>
      <c r="C33" s="18">
        <v>11642833</v>
      </c>
      <c r="D33" s="18"/>
      <c r="E33" s="19">
        <v>20137992</v>
      </c>
      <c r="F33" s="20">
        <v>20137992</v>
      </c>
      <c r="G33" s="20">
        <v>20015810</v>
      </c>
      <c r="H33" s="20"/>
      <c r="I33" s="20">
        <v>2192859</v>
      </c>
      <c r="J33" s="20">
        <v>22208669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22208669</v>
      </c>
      <c r="X33" s="20">
        <v>-462503</v>
      </c>
      <c r="Y33" s="20">
        <v>22671172</v>
      </c>
      <c r="Z33" s="21">
        <v>-4901.8432312871482</v>
      </c>
      <c r="AA33" s="22">
        <v>20137992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-314586617</v>
      </c>
      <c r="D35" s="18"/>
      <c r="E35" s="19">
        <v>-904768226</v>
      </c>
      <c r="F35" s="20">
        <v>-904768226</v>
      </c>
      <c r="G35" s="20">
        <v>-271048270</v>
      </c>
      <c r="H35" s="20">
        <v>23789200</v>
      </c>
      <c r="I35" s="20">
        <v>24305384</v>
      </c>
      <c r="J35" s="20">
        <v>-222953686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-222953686</v>
      </c>
      <c r="X35" s="20">
        <v>-226154967</v>
      </c>
      <c r="Y35" s="20">
        <v>3201281</v>
      </c>
      <c r="Z35" s="21">
        <v>-1.4155253994487771</v>
      </c>
      <c r="AA35" s="22">
        <v>-904768226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9443322729</v>
      </c>
      <c r="D37" s="29">
        <f t="shared" ref="D37:Y37" si="3">SUM(D29:D36)</f>
        <v>0</v>
      </c>
      <c r="E37" s="30">
        <f t="shared" si="3"/>
        <v>22355188175</v>
      </c>
      <c r="F37" s="31">
        <f t="shared" si="3"/>
        <v>22355188175</v>
      </c>
      <c r="G37" s="31">
        <f t="shared" si="3"/>
        <v>9404246066</v>
      </c>
      <c r="H37" s="31">
        <f t="shared" si="3"/>
        <v>-350481461</v>
      </c>
      <c r="I37" s="31">
        <f t="shared" si="3"/>
        <v>-588988993</v>
      </c>
      <c r="J37" s="31">
        <f t="shared" si="3"/>
        <v>8464775612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8464775612</v>
      </c>
      <c r="X37" s="31">
        <f t="shared" si="3"/>
        <v>5357682314</v>
      </c>
      <c r="Y37" s="31">
        <f t="shared" si="3"/>
        <v>3107093298</v>
      </c>
      <c r="Z37" s="32">
        <f>+IF(X37&lt;&gt;0,+(Y37/X37)*100,0)</f>
        <v>57.993235057646984</v>
      </c>
      <c r="AA37" s="33">
        <f>SUM(AA29:AA36)</f>
        <v>22355188175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556971</v>
      </c>
      <c r="Y39" s="20">
        <v>-556971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52845</v>
      </c>
      <c r="Y40" s="20">
        <v>-52845</v>
      </c>
      <c r="Z40" s="21">
        <v>-100</v>
      </c>
      <c r="AA40" s="22">
        <v>211376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2439260</v>
      </c>
      <c r="F43" s="36">
        <f t="shared" si="4"/>
        <v>2439260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609816</v>
      </c>
      <c r="Y43" s="36">
        <f t="shared" si="4"/>
        <v>-609816</v>
      </c>
      <c r="Z43" s="37">
        <f>+IF(X43&lt;&gt;0,+(Y43/X43)*100,0)</f>
        <v>-100</v>
      </c>
      <c r="AA43" s="38">
        <f>SUM(AA39:AA42)</f>
        <v>2439260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9443322729</v>
      </c>
      <c r="D44" s="29">
        <f>+D37+D43</f>
        <v>0</v>
      </c>
      <c r="E44" s="30">
        <f t="shared" si="5"/>
        <v>22357627435</v>
      </c>
      <c r="F44" s="31">
        <f t="shared" si="5"/>
        <v>22357627435</v>
      </c>
      <c r="G44" s="31">
        <f t="shared" si="5"/>
        <v>9404246066</v>
      </c>
      <c r="H44" s="31">
        <f t="shared" si="5"/>
        <v>-350481461</v>
      </c>
      <c r="I44" s="31">
        <f t="shared" si="5"/>
        <v>-588988993</v>
      </c>
      <c r="J44" s="31">
        <f t="shared" si="5"/>
        <v>8464775612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8464775612</v>
      </c>
      <c r="X44" s="31">
        <f t="shared" si="5"/>
        <v>5358292130</v>
      </c>
      <c r="Y44" s="31">
        <f t="shared" si="5"/>
        <v>3106483482</v>
      </c>
      <c r="Z44" s="32">
        <f>+IF(X44&lt;&gt;0,+(Y44/X44)*100,0)</f>
        <v>57.975254178610825</v>
      </c>
      <c r="AA44" s="33">
        <f>+AA37+AA43</f>
        <v>22357627435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13543867015</v>
      </c>
      <c r="D45" s="42">
        <f t="shared" si="6"/>
        <v>0</v>
      </c>
      <c r="E45" s="43">
        <f t="shared" si="6"/>
        <v>12014825634</v>
      </c>
      <c r="F45" s="44">
        <f t="shared" si="6"/>
        <v>12014825634</v>
      </c>
      <c r="G45" s="44">
        <f t="shared" si="6"/>
        <v>12220364729</v>
      </c>
      <c r="H45" s="44">
        <f t="shared" si="6"/>
        <v>2375772870</v>
      </c>
      <c r="I45" s="44">
        <f t="shared" si="6"/>
        <v>318333196</v>
      </c>
      <c r="J45" s="44">
        <f t="shared" si="6"/>
        <v>14914470795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14914470795</v>
      </c>
      <c r="X45" s="44">
        <f t="shared" si="6"/>
        <v>2835163236</v>
      </c>
      <c r="Y45" s="44">
        <f t="shared" si="6"/>
        <v>12079307559</v>
      </c>
      <c r="Z45" s="45">
        <f>+IF(X45&lt;&gt;0,+(Y45/X45)*100,0)</f>
        <v>426.05333638715399</v>
      </c>
      <c r="AA45" s="46">
        <f>+AA26-AA44</f>
        <v>12014825634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1912922348</v>
      </c>
      <c r="D47" s="18"/>
      <c r="E47" s="19">
        <v>5804506570</v>
      </c>
      <c r="F47" s="20">
        <v>5804506570</v>
      </c>
      <c r="G47" s="20">
        <v>2569630518</v>
      </c>
      <c r="H47" s="20">
        <v>-1651619608</v>
      </c>
      <c r="I47" s="20">
        <v>1062753041</v>
      </c>
      <c r="J47" s="20">
        <v>1980763951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1980763951</v>
      </c>
      <c r="X47" s="20">
        <v>1460636526</v>
      </c>
      <c r="Y47" s="20">
        <v>520127425</v>
      </c>
      <c r="Z47" s="47">
        <v>35.609641121626993</v>
      </c>
      <c r="AA47" s="22">
        <v>5804506570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-5882491</v>
      </c>
      <c r="X48" s="20"/>
      <c r="Y48" s="20">
        <v>-5882491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1907039856</v>
      </c>
      <c r="D50" s="50">
        <f t="shared" ref="D50:Y50" si="7">SUM(D47:D49)</f>
        <v>0</v>
      </c>
      <c r="E50" s="51">
        <f t="shared" si="7"/>
        <v>5804506570</v>
      </c>
      <c r="F50" s="52">
        <f t="shared" si="7"/>
        <v>5804506570</v>
      </c>
      <c r="G50" s="52">
        <f t="shared" si="7"/>
        <v>2564140631</v>
      </c>
      <c r="H50" s="52">
        <f t="shared" si="7"/>
        <v>-1652012212</v>
      </c>
      <c r="I50" s="52">
        <f t="shared" si="7"/>
        <v>1062753041</v>
      </c>
      <c r="J50" s="52">
        <f t="shared" si="7"/>
        <v>1974881460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1974881460</v>
      </c>
      <c r="X50" s="52">
        <f t="shared" si="7"/>
        <v>1460636526</v>
      </c>
      <c r="Y50" s="52">
        <f t="shared" si="7"/>
        <v>514244934</v>
      </c>
      <c r="Z50" s="53">
        <f>+IF(X50&lt;&gt;0,+(Y50/X50)*100,0)</f>
        <v>35.206906362137623</v>
      </c>
      <c r="AA50" s="54">
        <f>SUM(AA47:AA49)</f>
        <v>5804506570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ED78AE-4E05-40FA-A0FE-7402BB0F784F}"/>
</file>

<file path=customXml/itemProps2.xml><?xml version="1.0" encoding="utf-8"?>
<ds:datastoreItem xmlns:ds="http://schemas.openxmlformats.org/officeDocument/2006/customXml" ds:itemID="{70E96D73-D987-4D42-B1D5-141B01B71D07}"/>
</file>

<file path=customXml/itemProps3.xml><?xml version="1.0" encoding="utf-8"?>
<ds:datastoreItem xmlns:ds="http://schemas.openxmlformats.org/officeDocument/2006/customXml" ds:itemID="{3FD44587-0176-4123-8179-6672BBA03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2023-10-20T13:12:50Z</dcterms:created>
  <dcterms:modified xsi:type="dcterms:W3CDTF">2023-10-20T13:15:09Z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